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9305" windowHeight="10905"/>
  </bookViews>
  <sheets>
    <sheet name="Лист1" sheetId="1" r:id="rId1"/>
    <sheet name="Лист2" sheetId="2" r:id="rId2"/>
    <sheet name="Лист3" sheetId="3" r:id="rId3"/>
  </sheets>
  <definedNames>
    <definedName name="_xlnm._FilterDatabase" localSheetId="0" hidden="1">Лист1!$A$10:$M$71</definedName>
    <definedName name="Z_07EA1CB5_8433_4488_AA33_111B15BE2C53_.wvu.FilterData" localSheetId="0" hidden="1">Лист1!$A$10:$N$73</definedName>
    <definedName name="Z_07EA1CB5_8433_4488_AA33_111B15BE2C53_.wvu.PrintArea" localSheetId="0" hidden="1">Лист1!$A$1:$K$71</definedName>
    <definedName name="Z_07EA1CB5_8433_4488_AA33_111B15BE2C53_.wvu.PrintTitles" localSheetId="0" hidden="1">Лист1!$9:$10</definedName>
    <definedName name="Z_14157A12_0D3F_4FE1_A0D7_F875CEC79676_.wvu.FilterData" localSheetId="0" hidden="1">Лист1!$A$31:$K$71</definedName>
    <definedName name="Z_3394EECB_FD79_440C_BAB6_42F0E3C60257_.wvu.FilterData" localSheetId="0" hidden="1">Лист1!$A$31:$K$71</definedName>
    <definedName name="Z_3BC45131_600E_46DB_AB74_2D66F8B11E01_.wvu.FilterData" localSheetId="0" hidden="1">Лист1!$A$8:$K$71</definedName>
    <definedName name="Z_3BC45131_600E_46DB_AB74_2D66F8B11E01_.wvu.PrintTitles" localSheetId="0" hidden="1">Лист1!$3:$4</definedName>
    <definedName name="Z_3F32CA1C_759D_47E7_9F6A_E419B213A54C_.wvu.FilterData" localSheetId="0" hidden="1">Лист1!$D$1:$D$72</definedName>
    <definedName name="Z_4037416A_6BEB_4E2F_A11C_713ECFDDF878_.wvu.FilterData" localSheetId="0" hidden="1">Лист1!$A$8:$K$71</definedName>
    <definedName name="Z_450C972F_6C75_4E2C_A064_A1E58516062E_.wvu.FilterData" localSheetId="0" hidden="1">Лист1!$A$31:$K$71</definedName>
    <definedName name="Z_450C972F_6C75_4E2C_A064_A1E58516062E_.wvu.PrintArea" localSheetId="0" hidden="1">Лист1!$A$1:$K$71</definedName>
    <definedName name="Z_450C972F_6C75_4E2C_A064_A1E58516062E_.wvu.PrintTitles" localSheetId="0" hidden="1">Лист1!$9:$10</definedName>
    <definedName name="Z_4599CA21_B204_4E45_93E6_2F4F92B44CB4_.wvu.FilterData" localSheetId="0" hidden="1">Лист1!$A$31:$K$71</definedName>
    <definedName name="Z_45EC2144_3302_4BEB_AA4B_23885441AD76_.wvu.FilterData" localSheetId="0" hidden="1">Лист1!$A$31:$K$71</definedName>
    <definedName name="Z_4D340439_C9CD_48FB_95DB_C0EBEB239DF6_.wvu.FilterData" localSheetId="0" hidden="1">Лист1!$A$31:$K$71</definedName>
    <definedName name="Z_55C42124_2BD9_444D_86E5_571290B4A2FA_.wvu.FilterData" localSheetId="0" hidden="1">Лист1!$A$31:$K$71</definedName>
    <definedName name="Z_55C42124_2BD9_444D_86E5_571290B4A2FA_.wvu.PrintArea" localSheetId="0" hidden="1">Лист1!$A$1:$K$71</definedName>
    <definedName name="Z_55C42124_2BD9_444D_86E5_571290B4A2FA_.wvu.PrintTitles" localSheetId="0" hidden="1">Лист1!$9:$10</definedName>
    <definedName name="Z_56FFE7AB_5002_4566_8E68_A9C5749F9D7E_.wvu.FilterData" localSheetId="0" hidden="1">Лист1!$A$10:$M$73</definedName>
    <definedName name="Z_5F0DDB72_01B4_4793_A4C6_A23544138E16_.wvu.FilterData" localSheetId="0" hidden="1">Лист1!$A$8:$K$71</definedName>
    <definedName name="Z_5F0DDB72_01B4_4793_A4C6_A23544138E16_.wvu.PrintArea" localSheetId="0" hidden="1">Лист1!$A$1:$K$71</definedName>
    <definedName name="Z_5F0DDB72_01B4_4793_A4C6_A23544138E16_.wvu.PrintTitles" localSheetId="0" hidden="1">Лист1!$9:$10</definedName>
    <definedName name="Z_612B0278_D02D_4193_82B3_CE8170911936_.wvu.FilterData" localSheetId="0" hidden="1">Лист1!$A$31:$K$71</definedName>
    <definedName name="Z_612B0278_D02D_4193_82B3_CE8170911936_.wvu.PrintTitles" localSheetId="0" hidden="1">Лист1!$3:$4</definedName>
    <definedName name="Z_6C789A45_1200_4635_89BA_948183E597BE_.wvu.FilterData" localSheetId="0" hidden="1">Лист1!$A$10:$M$73</definedName>
    <definedName name="Z_6C789A45_1200_4635_89BA_948183E597BE_.wvu.PrintArea" localSheetId="0" hidden="1">Лист1!$A$1:$K$71</definedName>
    <definedName name="Z_6C789A45_1200_4635_89BA_948183E597BE_.wvu.PrintTitles" localSheetId="0" hidden="1">Лист1!$9:$10</definedName>
    <definedName name="Z_73A438CB_8D68_4566_8A6B_C6E0843474D8_.wvu.FilterData" localSheetId="0" hidden="1">Лист1!$A$10:$N$73</definedName>
    <definedName name="Z_73A438CB_8D68_4566_8A6B_C6E0843474D8_.wvu.PrintArea" localSheetId="0" hidden="1">Лист1!$A$1:$K$71</definedName>
    <definedName name="Z_73A438CB_8D68_4566_8A6B_C6E0843474D8_.wvu.PrintTitles" localSheetId="0" hidden="1">Лист1!$9:$10</definedName>
    <definedName name="Z_766B0690_8971_409A_BA12_E3CC1494CE8F_.wvu.FilterData" localSheetId="0" hidden="1">Лист1!$A$10:$N$73</definedName>
    <definedName name="Z_766B0690_8971_409A_BA12_E3CC1494CE8F_.wvu.PrintArea" localSheetId="0" hidden="1">Лист1!$A$1:$K$71</definedName>
    <definedName name="Z_766B0690_8971_409A_BA12_E3CC1494CE8F_.wvu.PrintTitles" localSheetId="0" hidden="1">Лист1!$9:$10</definedName>
    <definedName name="Z_7F32E59F_7BA1_4969_B8B8_B39D98A6B6FB_.wvu.FilterData" localSheetId="0" hidden="1">Лист1!$D$1:$D$72</definedName>
    <definedName name="Z_8976474A_6788_41DE_A64A_0B0C74249DE6_.wvu.FilterData" localSheetId="0" hidden="1">Лист1!$D$1:$D$72</definedName>
    <definedName name="Z_8B5A2F2E_BF86_4B72_80D8_F2A288AC0939_.wvu.FilterData" localSheetId="0" hidden="1">Лист1!$D$1:$D$72</definedName>
    <definedName name="Z_8B5A2F2E_BF86_4B72_80D8_F2A288AC0939_.wvu.PrintArea" localSheetId="0" hidden="1">Лист1!$A$1:$K$71</definedName>
    <definedName name="Z_8B5A2F2E_BF86_4B72_80D8_F2A288AC0939_.wvu.PrintTitles" localSheetId="0" hidden="1">Лист1!$9:$10</definedName>
    <definedName name="Z_8BA3AFF7_E241_4D56_A560_94154C1F9F69_.wvu.FilterData" localSheetId="0" hidden="1">Лист1!$A$31:$K$71</definedName>
    <definedName name="Z_8BA3AFF7_E241_4D56_A560_94154C1F9F69_.wvu.PrintArea" localSheetId="0" hidden="1">Лист1!$A$1:$K$71</definedName>
    <definedName name="Z_8BA3AFF7_E241_4D56_A560_94154C1F9F69_.wvu.PrintTitles" localSheetId="0" hidden="1">Лист1!$9:$10</definedName>
    <definedName name="Z_8E64C25C_F8A0_4ADD_B067_054A4941D3CC_.wvu.FilterData" localSheetId="0" hidden="1">Лист1!$A$8:$K$71</definedName>
    <definedName name="Z_99E44D78_B287_461D_A178_12C92164E911_.wvu.FilterData" localSheetId="0" hidden="1">Лист1!$A$31:$K$71</definedName>
    <definedName name="Z_A5954AB7_5A7E_4599_A2EC_E84FFB1151B0_.wvu.FilterData" localSheetId="0" hidden="1">Лист1!$A$31:$K$71</definedName>
    <definedName name="Z_AD1F2FCE_6B4C_4170_8246_3953B78D4621_.wvu.FilterData" localSheetId="0" hidden="1">Лист1!$A$31:$K$71</definedName>
    <definedName name="Z_AD1F2FCE_6B4C_4170_8246_3953B78D4621_.wvu.PrintArea" localSheetId="0" hidden="1">Лист1!$A$1:$K$71</definedName>
    <definedName name="Z_AD1F2FCE_6B4C_4170_8246_3953B78D4621_.wvu.PrintTitles" localSheetId="0" hidden="1">Лист1!$9:$10</definedName>
    <definedName name="Z_B8D57F2E_80DF_4AA8_A926_7281ABC8534E_.wvu.FilterData" localSheetId="0" hidden="1">Лист1!$A$31:$K$71</definedName>
    <definedName name="Z_C4010096_9597_4490_A8A1_81B9FE5095DB_.wvu.FilterData" localSheetId="0" hidden="1">Лист1!$A$8:$K$71</definedName>
    <definedName name="Z_C40BC2A6_9749_4DC0_A261_6ABD853FD4B5_.wvu.PrintArea" localSheetId="0" hidden="1">Лист1!$A$1:$K$71</definedName>
    <definedName name="Z_C40BC2A6_9749_4DC0_A261_6ABD853FD4B5_.wvu.PrintTitles" localSheetId="0" hidden="1">Лист1!$9:$10</definedName>
    <definedName name="Z_C674C0BB_597E_46B9_AE37_02FACC935831_.wvu.FilterData" localSheetId="0" hidden="1">Лист1!$A$31:$K$71</definedName>
    <definedName name="Z_D1CF65A4_9140_46FD_9C2E_C3E4F147CD04_.wvu.FilterData" localSheetId="0" hidden="1">Лист1!$A$31:$K$71</definedName>
    <definedName name="Z_D1CF65A4_9140_46FD_9C2E_C3E4F147CD04_.wvu.PrintArea" localSheetId="0" hidden="1">Лист1!$A$1:$K$80</definedName>
    <definedName name="Z_D42753A9_3EBD_455E_9777_C1E6D196E9E2_.wvu.FilterData" localSheetId="0" hidden="1">Лист1!$D$1:$D$72</definedName>
    <definedName name="Z_D42753A9_3EBD_455E_9777_C1E6D196E9E2_.wvu.PrintArea" localSheetId="0" hidden="1">Лист1!$A$1:$K$71</definedName>
    <definedName name="Z_D42753A9_3EBD_455E_9777_C1E6D196E9E2_.wvu.PrintTitles" localSheetId="0" hidden="1">Лист1!$9:$10</definedName>
    <definedName name="Z_D8A82612_87F5_431E_8389_6EE9C82A0196_.wvu.FilterData" localSheetId="0" hidden="1">Лист1!$A$31:$K$71</definedName>
    <definedName name="Z_DBFDBF05_EE51_460E_B8EF_3CB4733CDF99_.wvu.FilterData" localSheetId="0" hidden="1">Лист1!$A$10:$M$73</definedName>
    <definedName name="Z_DBFDBF05_EE51_460E_B8EF_3CB4733CDF99_.wvu.PrintArea" localSheetId="0" hidden="1">Лист1!$A$1:$K$71</definedName>
    <definedName name="Z_DBFDBF05_EE51_460E_B8EF_3CB4733CDF99_.wvu.PrintTitles" localSheetId="0" hidden="1">Лист1!$9:$10</definedName>
    <definedName name="Z_E4913DF6_722E_4904_AD68_A0F23705CD6C_.wvu.FilterData" localSheetId="0" hidden="1">Лист1!$A$8:$K$71</definedName>
    <definedName name="Z_EE8D986A_F859_41B7_81F8_EB720D2C19A6_.wvu.FilterData" localSheetId="0" hidden="1">Лист1!$A$31:$K$71</definedName>
    <definedName name="Z_EFE1A800_617A_4366_8B10_EDD0EC03DD00_.wvu.FilterData" localSheetId="0" hidden="1">Лист1!$A$8:$K$71</definedName>
    <definedName name="Z_EFE1A800_617A_4366_8B10_EDD0EC03DD00_.wvu.PrintTitles" localSheetId="0" hidden="1">Лист1!$3:$4</definedName>
    <definedName name="Z_F038FF9E_BCB0_43C3_BE10_70B8405C9109_.wvu.FilterData" localSheetId="0" hidden="1">Лист1!$A$31:$K$71</definedName>
    <definedName name="Z_F08BB396_1C2A_4867_862E_F7763BE076FB_.wvu.FilterData" localSheetId="0" hidden="1">Лист1!$D$1:$D$72</definedName>
    <definedName name="Z_F1AEED51_1ED2_4E13_93C7_92C7B5DDECD9_.wvu.FilterData" localSheetId="0" hidden="1">Лист1!$A$31:$K$71</definedName>
    <definedName name="Z_F8896C31_C036_471A_AFBE_51D556141AC0_.wvu.FilterData" localSheetId="0" hidden="1">Лист1!$A$8:$K$71</definedName>
    <definedName name="_xlnm.Print_Titles" localSheetId="0">Лист1!$9:$10</definedName>
    <definedName name="_xlnm.Print_Area" localSheetId="0">Лист1!$A$1:$K$71</definedName>
  </definedNames>
  <calcPr calcId="125725"/>
  <customWorkbookViews>
    <customWorkbookView name="sev - Личное представление" guid="{DBFDBF05-EE51-460E-B8EF-3CB4733CDF99}" mergeInterval="0" personalView="1" maximized="1" xWindow="1" yWindow="1" windowWidth="1916" windowHeight="846" activeSheetId="1"/>
    <customWorkbookView name="Гаврилюк - Личное представление" guid="{3394EECB-FD79-440C-BAB6-42F0E3C60257}" mergeInterval="0" personalView="1" maximized="1" xWindow="1" yWindow="1" windowWidth="1596" windowHeight="670" activeSheetId="1"/>
    <customWorkbookView name="ods - Личное представление" guid="{AD1F2FCE-6B4C-4170-8246-3953B78D4621}" mergeInterval="0" personalView="1" maximized="1" xWindow="1" yWindow="1" windowWidth="1268" windowHeight="534" activeSheetId="1"/>
    <customWorkbookView name="zev - Личное представление" guid="{55C42124-2BD9-444D-86E5-571290B4A2FA}" mergeInterval="0" personalView="1" maximized="1" xWindow="1" yWindow="1" windowWidth="1916" windowHeight="806" activeSheetId="1"/>
    <customWorkbookView name="sea - Личное представление" guid="{8BA3AFF7-E241-4D56-A560-94154C1F9F69}" mergeInterval="0" personalView="1" maximized="1" xWindow="1" yWindow="1" windowWidth="1596" windowHeight="666" activeSheetId="1"/>
    <customWorkbookView name="Подъяблонская - Личное представление" guid="{45EC2144-3302-4BEB-AA4B-23885441AD76}" mergeInterval="0" personalView="1" maximized="1" xWindow="1" yWindow="1" windowWidth="1916" windowHeight="850" activeSheetId="1"/>
    <customWorkbookView name="uti - Личное представление" guid="{C40BC2A6-9749-4DC0-A261-6ABD853FD4B5}" mergeInterval="0" personalView="1" maximized="1" windowWidth="1916" windowHeight="824" activeSheetId="1"/>
    <customWorkbookView name="miv2 - Личное представление" guid="{8B5A2F2E-BF86-4B72-80D8-F2A288AC0939}" mergeInterval="0" personalView="1" maximized="1" xWindow="1" yWindow="1" windowWidth="1916" windowHeight="800" activeSheetId="1"/>
    <customWorkbookView name="shva - Личное представление" guid="{450C972F-6C75-4E2C-A064-A1E58516062E}" mergeInterval="0" personalView="1" maximized="1" xWindow="1" yWindow="1" windowWidth="1916" windowHeight="889" activeSheetId="1" showComments="commIndAndComment"/>
    <customWorkbookView name="Матвиенко - Личное представление" guid="{5F0DDB72-01B4-4793-A4C6-A23544138E16}" mergeInterval="0" personalView="1" maximized="1" xWindow="1" yWindow="1" windowWidth="1916" windowHeight="850" activeSheetId="1" showComments="commIndAndComment"/>
    <customWorkbookView name="saa - Личное представление" guid="{4037416A-6BEB-4E2F-A11C-713ECFDDF878}" mergeInterval="0" personalView="1" maximized="1" windowWidth="1916" windowHeight="825" activeSheetId="1"/>
    <customWorkbookView name="lav - Личное представление" guid="{EFE1A800-617A-4366-8B10-EDD0EC03DD00}" mergeInterval="0" personalView="1" maximized="1" windowWidth="1916" windowHeight="828" activeSheetId="1"/>
    <customWorkbookView name="shtv - Личное представление" guid="{3BC45131-600E-46DB-AB74-2D66F8B11E01}" mergeInterval="0" personalView="1" xWindow="30" yWindow="31" windowWidth="1275" windowHeight="696" activeSheetId="1"/>
    <customWorkbookView name="bds - Личное представление" guid="{403CBEB1-1AC4-445A-BDF0-8D37E931AFD4}" mergeInterval="0" personalView="1" maximized="1" windowWidth="1916" windowHeight="900" activeSheetId="1"/>
    <customWorkbookView name="Щербина - Личное представление" guid="{D42753A9-3EBD-455E-9777-C1E6D196E9E2}" mergeInterval="0" personalView="1" maximized="1" xWindow="1" yWindow="1" windowWidth="1596" windowHeight="670" activeSheetId="1"/>
    <customWorkbookView name="Шабанова - Личное представление" guid="{D1CF65A4-9140-46FD-9C2E-C3E4F147CD04}" mergeInterval="0" personalView="1" maximized="1" xWindow="1" yWindow="1" windowWidth="1916" windowHeight="800" activeSheetId="1"/>
    <customWorkbookView name="slv - Личное представление" guid="{612B0278-D02D-4193-82B3-CE8170911936}" mergeInterval="0" personalView="1" maximized="1" xWindow="1" yWindow="1" windowWidth="1415" windowHeight="558" activeSheetId="1"/>
    <customWorkbookView name="siv - Личное представление" guid="{766B0690-8971-409A-BA12-E3CC1494CE8F}" mergeInterval="0" personalView="1" maximized="1" xWindow="1" yWindow="1" windowWidth="1916" windowHeight="818" activeSheetId="1"/>
    <customWorkbookView name="hiv - Личное представление" guid="{07EA1CB5-8433-4488-AA33-111B15BE2C53}" mergeInterval="0" personalView="1" maximized="1" xWindow="1" yWindow="1" windowWidth="1916" windowHeight="804" activeSheetId="1"/>
    <customWorkbookView name="lav2 - Личное представление" guid="{73A438CB-8D68-4566-8A6B-C6E0843474D8}" mergeInterval="0" personalView="1" maximized="1" xWindow="1" yWindow="1" windowWidth="1916" windowHeight="804" activeSheetId="1" showComments="commIndAndComment"/>
    <customWorkbookView name="ogi - Личное представление" guid="{99E44D78-B287-461D-A178-12C92164E911}" mergeInterval="0" personalView="1" maximized="1" xWindow="1" yWindow="1" windowWidth="1916" windowHeight="846" activeSheetId="1"/>
    <customWorkbookView name="gmp - Личное представление" guid="{6C789A45-1200-4635-89BA-948183E597BE}" mergeInterval="0" personalView="1" maximized="1" xWindow="1" yWindow="1" windowWidth="1676" windowHeight="800" activeSheetId="1" showFormulaBar="0"/>
  </customWorkbookViews>
</workbook>
</file>

<file path=xl/calcChain.xml><?xml version="1.0" encoding="utf-8"?>
<calcChain xmlns="http://schemas.openxmlformats.org/spreadsheetml/2006/main">
  <c r="J78" i="1"/>
  <c r="K78"/>
  <c r="J79"/>
  <c r="K79"/>
  <c r="J80"/>
  <c r="K80"/>
  <c r="I79"/>
  <c r="I78"/>
  <c r="I82"/>
  <c r="I80"/>
  <c r="J25"/>
  <c r="K25"/>
  <c r="I25"/>
  <c r="K73"/>
  <c r="J73"/>
  <c r="I73"/>
  <c r="I70"/>
  <c r="I63"/>
  <c r="K59"/>
  <c r="J59"/>
  <c r="I59"/>
  <c r="I65"/>
  <c r="J65"/>
  <c r="K65"/>
  <c r="I71" l="1"/>
  <c r="I75" s="1"/>
  <c r="K70"/>
  <c r="K71" s="1"/>
  <c r="K75" s="1"/>
  <c r="J70"/>
  <c r="J71" s="1"/>
  <c r="J75" s="1"/>
  <c r="I83" l="1"/>
</calcChain>
</file>

<file path=xl/sharedStrings.xml><?xml version="1.0" encoding="utf-8"?>
<sst xmlns="http://schemas.openxmlformats.org/spreadsheetml/2006/main" count="260" uniqueCount="190">
  <si>
    <t xml:space="preserve">Реквизиты нормативного правового акта      </t>
  </si>
  <si>
    <t xml:space="preserve">Сумма              </t>
  </si>
  <si>
    <t xml:space="preserve">вид     </t>
  </si>
  <si>
    <t xml:space="preserve">дата   </t>
  </si>
  <si>
    <t xml:space="preserve">номер </t>
  </si>
  <si>
    <t xml:space="preserve">наименование  </t>
  </si>
  <si>
    <t xml:space="preserve">КЦСР  </t>
  </si>
  <si>
    <t>КВР</t>
  </si>
  <si>
    <t xml:space="preserve">Департамент социальной защиты населения Томской области (ведомство 809)                        </t>
  </si>
  <si>
    <t xml:space="preserve">Закон Томской области      </t>
  </si>
  <si>
    <t xml:space="preserve">66-ОЗ </t>
  </si>
  <si>
    <t xml:space="preserve">71-ОЗ </t>
  </si>
  <si>
    <t>109-ОЗ</t>
  </si>
  <si>
    <t>254-ОЗ</t>
  </si>
  <si>
    <t>179-ОЗ</t>
  </si>
  <si>
    <t xml:space="preserve">6-ОЗ  </t>
  </si>
  <si>
    <t>253-ОЗ</t>
  </si>
  <si>
    <t xml:space="preserve">28-ОЗ </t>
  </si>
  <si>
    <t>128-ОЗ</t>
  </si>
  <si>
    <t>185-ОЗ</t>
  </si>
  <si>
    <t>260-ОЗ</t>
  </si>
  <si>
    <t>200-ОЗ</t>
  </si>
  <si>
    <t xml:space="preserve">ВСЕГО:                                                                               </t>
  </si>
  <si>
    <t>"О социальной поддержке инвалидов в Томской области"</t>
  </si>
  <si>
    <t xml:space="preserve">Ежемесячная доплата к пенсии персональным пенсионерам        </t>
  </si>
  <si>
    <t>1003</t>
  </si>
  <si>
    <t>Закон Томской области</t>
  </si>
  <si>
    <t>14.06.2002</t>
  </si>
  <si>
    <t>34-ОЗ</t>
  </si>
  <si>
    <t>08.04.2004</t>
  </si>
  <si>
    <t>40-ОЗ</t>
  </si>
  <si>
    <t>"О ежемесячных доплатах к пенсии гражданам, достигшим возраста 100 лет и более"</t>
  </si>
  <si>
    <t>10.09.2003</t>
  </si>
  <si>
    <t>Единовременные денежные выплаты гражданам при рождении одновременно трех и более детей</t>
  </si>
  <si>
    <t xml:space="preserve">Ежемесячная денежная выплата на оплату стоимости проезда городским, пригородным и внутрирайонным транспортом к месту обучения и обратно детей из малоимущих многодетных семей </t>
  </si>
  <si>
    <t>10.07.2007</t>
  </si>
  <si>
    <t>28.04.2007</t>
  </si>
  <si>
    <t>77-ОЗ</t>
  </si>
  <si>
    <t>"О единовременной денежной выплате инвалидам Великой Отечественной войны и участникам Великой Отечественной войны, проживающим на территории Томской области"</t>
  </si>
  <si>
    <t>Ежемесячная денежная выплата на обеспечение полноценным питанием беременных женщин и кормящих матерей из числа малоимущих семей</t>
  </si>
  <si>
    <t>07.10.2008</t>
  </si>
  <si>
    <t>"О мерах социальной поддержки беременных женщин и кормящих матерей на территории Томской области"</t>
  </si>
  <si>
    <t>10.09.2007</t>
  </si>
  <si>
    <t>07.12.2007</t>
  </si>
  <si>
    <t xml:space="preserve">"О погребении и похоронном деле в Томской области"  </t>
  </si>
  <si>
    <t>(тыс. рублей)</t>
  </si>
  <si>
    <t>Единовременные денежные выплаты к юбилейным датам ветеранам Великой Отечественной войны</t>
  </si>
  <si>
    <t>30.08.2011</t>
  </si>
  <si>
    <t>259а</t>
  </si>
  <si>
    <t>"О единовременных денежных выплатах и персональных поздравлениях Президента Российской Федерации к юбилейным датам ветеранов Великой Отечественной войны, проживающих на территории Томской области"</t>
  </si>
  <si>
    <t>РзПр</t>
  </si>
  <si>
    <t xml:space="preserve">"О мерах по улучшению материального положения вдов участников Великой Отечественной войны" </t>
  </si>
  <si>
    <t>"О некоторых социальных гарантиях лицам, замещавшим на постоянной основе должности в органах государственной власти и управления, органах КПСС, профсоюзных организациях, действовавших на территории Томской области в период Союза ССР и РСФСР, лицам, которым до 1 января 1992 года были назначены персональные пенсии союзного, республиканского и местного значения, лицам, награжденным знаком отличия "За заслуги перед Томской областью", а также иным лицам"</t>
  </si>
  <si>
    <t>150-ОЗ</t>
  </si>
  <si>
    <t>Региональный материнский (семейный) капитал</t>
  </si>
  <si>
    <t>Ежемесячные надбавки к пенсии Героям Советского Союза, Героям Социалистического Труда, полным кавалерам ордена Славы, полным кавалерам ордена Трудовой Славы, лауреатам Ленинской премии, проживающим в Томской области</t>
  </si>
  <si>
    <t xml:space="preserve">Единовременная денежная компенсация на возмещение произведенных расходов гражданам, осуществляющим газификацию жилого помещения </t>
  </si>
  <si>
    <t>12.08.2013</t>
  </si>
  <si>
    <t>143-ОЗ</t>
  </si>
  <si>
    <t xml:space="preserve"> "О социальной поддержке отдельных категорий граждан, осуществляющих газификацию жилых помещений на территории Томской области"</t>
  </si>
  <si>
    <t>149-ОЗ</t>
  </si>
  <si>
    <t xml:space="preserve"> "Об установлении надбавки к пенсии Героям Советского Союза, Героям Социалистического Труда, полным кавалерам ордена Славы, полным кавалерам ордена Трудовой Славы, лауреатам Ленинской премии, проживающим в Томской области"</t>
  </si>
  <si>
    <t>"Об образовании в Томской области"</t>
  </si>
  <si>
    <t>Ежемесячная денежная выплата нуждающейся в поддержке семье в случае рождения третьего или последующих детей до достижения ребенком возраста 3 лет</t>
  </si>
  <si>
    <t xml:space="preserve">Ежемесячная денежная выплата труженикам тыла </t>
  </si>
  <si>
    <t>Ежегодная денежная выплата на подготовку ребенка к занятиям в общеобразовательной организации</t>
  </si>
  <si>
    <t xml:space="preserve">199-ОЗ </t>
  </si>
  <si>
    <t>120-ОЗ</t>
  </si>
  <si>
    <t>"Об участии граждан в охране общественного порядка на территории Томской области"</t>
  </si>
  <si>
    <t>310</t>
  </si>
  <si>
    <t>Департамент здравоохранения Томской области (ведомство 811)</t>
  </si>
  <si>
    <t>Департамент по молодёжной политике, физической культуре и спорту Томской области (ведомство 813)</t>
  </si>
  <si>
    <t>Дополнительное материальное обеспечение за выдающиеся достижения и особые заслуги перед Российской Федерацией в сфере физической культуры и спорта гражданам Российской Федерации, достигшим пенсионного возраста, постоянно проживающим на территории Томской области, имеющим выдающиеся достижения и особые заслуги перед Российской Федерацией в сфере физической культуры и спорта</t>
  </si>
  <si>
    <t>94-ОЗ</t>
  </si>
  <si>
    <t>"О физической культуре и спорте в Томской области"</t>
  </si>
  <si>
    <t>0816020050</t>
  </si>
  <si>
    <t>13.06.2007</t>
  </si>
  <si>
    <t>112-ОЗ</t>
  </si>
  <si>
    <t>0801</t>
  </si>
  <si>
    <t>1116220430</t>
  </si>
  <si>
    <t>Ежемесячная надбавка руководителям и специалистам организаций иных организационно-правовых форм и форм собственности (кроме федеральных государственных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</si>
  <si>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1116220440</t>
  </si>
  <si>
    <t>Приложение 17</t>
  </si>
  <si>
    <t xml:space="preserve">к проекту Закона Томской области </t>
  </si>
  <si>
    <t xml:space="preserve">Наименование публичного нормативного обязательства   </t>
  </si>
  <si>
    <t>"О добровольной пожарной охране в Томской области"</t>
  </si>
  <si>
    <t>"О мерах социальной поддержки отдельных категорий граждан, проживающих на территории Томской области"</t>
  </si>
  <si>
    <t>"О мерах по улучшению материального положения инвалидов боевых действий, ветеранов боевых действий, ставших инвалидами вследствие общего заболевания или трудового увечья, граждан, ставших инвалидами вследствие ранения, контузии или увечья, полученных при исполнении обязанностей военной службы по призыву"</t>
  </si>
  <si>
    <t>"О единовременной денежной выплате труженикам тыла, проживающим на территории Томской области"</t>
  </si>
  <si>
    <t xml:space="preserve">"О ветеранах труда Томской области"        </t>
  </si>
  <si>
    <t xml:space="preserve">"О социальной поддержке граждан, имеющих несовершеннолетних детей"   </t>
  </si>
  <si>
    <t>"О социальной поддержке детей-сирот и детей, оставшихся без попечения родителей, в Томской области"</t>
  </si>
  <si>
    <t>"О реализации государственной политики в сфере культуры и искусства на территории Томской области"</t>
  </si>
  <si>
    <t xml:space="preserve">Ежемесячная доплата к пенсии гражданам, достигшим возраста 100 лет и более   </t>
  </si>
  <si>
    <t xml:space="preserve">Ежемесячная денежная выплата реабилитированным гражданам и лицам, признанным пострадавшими от политических репрессий  </t>
  </si>
  <si>
    <t>Ежемесячная денежная выплата вдовам умерших участников Великой Отечественной войны</t>
  </si>
  <si>
    <t xml:space="preserve">Социальное пособие на погребение умерших граждан    </t>
  </si>
  <si>
    <t>Единовременная денежная выплата инвалидам Великой Отечественной войны и участникам Великой Отечественной войны</t>
  </si>
  <si>
    <t xml:space="preserve">Единовременная денежная выплата труженикам тыла    </t>
  </si>
  <si>
    <t xml:space="preserve">Ежемесячная денежная выплата ветеранам труда Томской области    </t>
  </si>
  <si>
    <t xml:space="preserve">Ежемесячная денежная выплата детям-сиротам и детям, оставшимся без попечения родителей, а также лицам из числа детей-сирот и детей, оставшихся без попечения родителей, на обеспечение бесплатным проездом на городском, пригородном, в сельской местности на внутрирайонном транспорте (кроме такси) в пределах территории Томской  области            </t>
  </si>
  <si>
    <t>Постановление Администрации Томской области</t>
  </si>
  <si>
    <t>Ежемесячная денежная выплата инвалидам боевых действий, ветеранам боевых действий, ставшим инвалидами вследствие общего заболевания или трудового увечья, гражданам, ставшим инвалидами вследствие ранения, контузии или увечья, полученных при исполнении обязанностей военной службы по призыву, которым выплачивается пенсия территориальным органом Пенсионного фонда Российской Федерации, за исключением лиц, обеспечивающихся пенсией в соответствии с Законом Российской Федерации от 12 февраля 1993 года N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Федеральной службе войск национальной гвардии Российской Федерации, и их семей"</t>
  </si>
  <si>
    <t>Пособие на ребенка</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</si>
  <si>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</si>
  <si>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2020 год</t>
  </si>
  <si>
    <t xml:space="preserve">Ежемесячная денежная выплата отдельным категориям граждан по оплате проезда на транспорте общего пользования </t>
  </si>
  <si>
    <t xml:space="preserve">"О мерах социальной поддержки отдельных категорий граждан, проживающих на территории Томской области, по оплате проезда на транспорте общего пользования"     </t>
  </si>
  <si>
    <t xml:space="preserve">Код по бюджетной классификаци     </t>
  </si>
  <si>
    <t>Ежемесячная денежная выплата ветеранам труда, ветеранам военной службы</t>
  </si>
  <si>
    <t>2021 год</t>
  </si>
  <si>
    <t>160а</t>
  </si>
  <si>
    <t>Осуществление единовременных компенсационных выплат медицинским работникам</t>
  </si>
  <si>
    <t>Единовременные денежные компенсации добровольным пожарным, работникам добровольной пожарной охраны и членам их семей</t>
  </si>
  <si>
    <t>Единовременные денежные компенсации народным дружинникам и членам их семей</t>
  </si>
  <si>
    <t>Ежемесячная выплата (доплата) педагогическим работникам, достигшим возраста 60 и 55 лет (соответственно мужчины и женщины), пенсионерам из числа педагогических работников,проживающим на территории Томской области, прекратившим трудовой договор с областной государственной или муниципальной образовательной организацией и имеющим почетные звания, начинающиеся со слов "Заслуженный ...", "Народный..."</t>
  </si>
  <si>
    <t xml:space="preserve">Ежемесячная денежная выплата  родителям военнослужащих, умерших в результате заболевания, приобретенного в период прохождения военной службы     </t>
  </si>
  <si>
    <t xml:space="preserve">"О ежемесячных денежных выплатах родителям военнослужащих, умерших в результате заболевания, приобретенного в период прохождения военной службы" </t>
  </si>
  <si>
    <t>Ежемесячная надбавка неработающим пенсионерам, а также неработающим гражданам, достигшим возраста 60 и 55 лет (соответственно мужчины и женщины), имеющим почетные звания  "Народный артист...", "Народный художник...", "Заслуженный артист...", "Заслуженный художник...", "Заслуженный деятель искусств...", "Заслуженный работник культуры..."</t>
  </si>
  <si>
    <t>"Об областном бюджете на 2020 год  			_x000D_</t>
  </si>
  <si>
    <t>и на плановый период 2021 и 2022 годов"</t>
  </si>
  <si>
    <t>2022 год</t>
  </si>
  <si>
    <t xml:space="preserve">Объем бюджетных ассигнований, направляемых на исполнение публичных нормативных обязательств, 
на 2020 год и на плановый период 2021 и  2022 годов   </t>
  </si>
  <si>
    <t>07285R1380</t>
  </si>
  <si>
    <t>Разовое денежное поощрение лицам, награженным орденом "Томская слава"</t>
  </si>
  <si>
    <t>0113</t>
  </si>
  <si>
    <t xml:space="preserve">13-ОЗ </t>
  </si>
  <si>
    <t xml:space="preserve">"О наградах и почетном звании в Томской области" </t>
  </si>
  <si>
    <t xml:space="preserve">"О наградах Губернатора Томской области" </t>
  </si>
  <si>
    <t>Администрация Томской области (ведомство 804)</t>
  </si>
  <si>
    <t>Ежемесячная денежная выплата и иные социальные выплаты, установленные лицам, удостоенным почетного звания "Почетный гражданин Томской области", членам их семей</t>
  </si>
  <si>
    <t>11WР1Д0840</t>
  </si>
  <si>
    <t>Разовое денежное поощрение к наградам и почетному званию в Томской области</t>
  </si>
  <si>
    <t>Выплата ежегодных стипендий Губернатора Томской области лучшим спортсменам и их тренерам в соответствии с Постановлением Главы Администрации (Губернатора) Томской области от 30 ноября 2005 года № 147 "Об учреждении ежегодной стипендии Губернатора Томской области лучшим спортсменам Томской области и их тренерам"</t>
  </si>
  <si>
    <t>0816120040</t>
  </si>
  <si>
    <t>Постановление Главы Администрации (Губернатора) Томской области</t>
  </si>
  <si>
    <t>"Об учреждении ежегодной стипендии Губернатора Томской области лучшим спортсменам Томской области и их тренерам"</t>
  </si>
  <si>
    <t>1116001030</t>
  </si>
  <si>
    <t>Департамент по культуре Томской области (ведомство 814)</t>
  </si>
  <si>
    <t xml:space="preserve">1. Перечень публичных нормативных обязательств, исполняемых за счет средств федерального бюджета             </t>
  </si>
  <si>
    <t xml:space="preserve">II. Перечень публичных нормативных обязательств, исполняемых за счет средств областного бюджета             </t>
  </si>
  <si>
    <t xml:space="preserve">Отдельные меры социальной поддержки граждан, подвергшихся воздействию радиации
</t>
  </si>
  <si>
    <t xml:space="preserve">Федеральный закон
</t>
  </si>
  <si>
    <t xml:space="preserve">26.11.1998
</t>
  </si>
  <si>
    <t xml:space="preserve">175-ФЗ
</t>
  </si>
  <si>
    <t xml:space="preserve">"О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t>
  </si>
  <si>
    <t>1118251370</t>
  </si>
  <si>
    <t xml:space="preserve">10.01.2002
</t>
  </si>
  <si>
    <t xml:space="preserve">2-ФЗ
</t>
  </si>
  <si>
    <t xml:space="preserve">"О социальных гарантиях гражданам, подвергшимся радиационному воздействию вследствие ядерных испытаний на Семипалатинском полигоне"
</t>
  </si>
  <si>
    <t>Федеральный закон</t>
  </si>
  <si>
    <t xml:space="preserve">15.05.1991
</t>
  </si>
  <si>
    <t xml:space="preserve">1244-1
</t>
  </si>
  <si>
    <t xml:space="preserve">"О социальной защите граждан, подвергшихся воздействию радиации вследствие катастрофы на Чернобыльской АЭС"
</t>
  </si>
  <si>
    <t xml:space="preserve">Ежегодная денежная выплата лицам, награжденным нагрудным знаком "Почетный донор России"
</t>
  </si>
  <si>
    <t xml:space="preserve">20.07.2012
</t>
  </si>
  <si>
    <t xml:space="preserve">125-ФЗ
</t>
  </si>
  <si>
    <t xml:space="preserve">"О донорстве крови и ее компонентов"
</t>
  </si>
  <si>
    <t>1118352200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</si>
  <si>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t>
  </si>
  <si>
    <t xml:space="preserve">17.09.1998
</t>
  </si>
  <si>
    <t xml:space="preserve">157-ФЗ
</t>
  </si>
  <si>
    <t xml:space="preserve">"Об иммунопрофилактике инфекционных болезней"
</t>
  </si>
  <si>
    <t>1118452400</t>
  </si>
  <si>
    <t xml:space="preserve">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t>
  </si>
  <si>
    <t xml:space="preserve">19.05.1995
</t>
  </si>
  <si>
    <t xml:space="preserve">81-ФЗ
</t>
  </si>
  <si>
    <t xml:space="preserve">"О государственных пособиях гражданам, имеющим детей"
</t>
  </si>
  <si>
    <t>1004</t>
  </si>
  <si>
    <t>1118652700</t>
  </si>
  <si>
    <t xml:space="preserve">Выплата ежемесячного пособия по уходу за ребенком лицам, не подлежащим обязательному социальному страхованию на случай временной нетрудоспособности и в связи с материнством, а также лицам, уволенным в связи с ликвидацией организаций (прекращением деятельности, полномочий физическими лицами)
</t>
  </si>
  <si>
    <t>1118853810</t>
  </si>
  <si>
    <t xml:space="preserve">Выплата единовременного пособия при рождении ребенка лицам, не подлежащим обязательному социальному страхованию на случай временной нетрудоспособности и в связи с материнством
</t>
  </si>
  <si>
    <t>1118853830</t>
  </si>
  <si>
    <t>Осуществление ежемесячной выплаты в связи с рождением (усыновлением) первого ребенка</t>
  </si>
  <si>
    <t>418-ФЗ</t>
  </si>
  <si>
    <t>"О ежемесячных выплатах семьям, имеющим детей"</t>
  </si>
  <si>
    <t>11WР155730</t>
  </si>
  <si>
    <t xml:space="preserve">Указ Президента РФ </t>
  </si>
  <si>
    <t>"О мерах по реализации демографической политики Российской Федерации"</t>
  </si>
  <si>
    <t>11WР150840</t>
  </si>
  <si>
    <t>11WP150840</t>
  </si>
  <si>
    <t xml:space="preserve">Постановление Правительства Российской Федерации  </t>
  </si>
  <si>
    <t>"Об утверждении государственной программы Российской Федерации "Развитие здравоохранения"</t>
  </si>
  <si>
    <t>"Об осуществлении единовременных компенсационных выплат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</si>
  <si>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Итого по разделу 1:                                                                               </t>
  </si>
  <si>
    <t xml:space="preserve">Итого по разделу II:                                                                               </t>
  </si>
  <si>
    <t>КФБС</t>
  </si>
  <si>
    <t>КФПС</t>
  </si>
  <si>
    <t>КФГА</t>
  </si>
</sst>
</file>

<file path=xl/styles.xml><?xml version="1.0" encoding="utf-8"?>
<styleSheet xmlns="http://schemas.openxmlformats.org/spreadsheetml/2006/main">
  <numFmts count="2">
    <numFmt numFmtId="164" formatCode="#,##0.0"/>
    <numFmt numFmtId="165" formatCode="?"/>
  </numFmts>
  <fonts count="20">
    <font>
      <sz val="11"/>
      <color theme="1"/>
      <name val="Calibri"/>
      <family val="2"/>
      <charset val="204"/>
      <scheme val="minor"/>
    </font>
    <font>
      <sz val="11"/>
      <color indexed="8"/>
      <name val="Times New Roman"/>
      <family val="1"/>
      <charset val="204"/>
    </font>
    <font>
      <sz val="10"/>
      <name val="Helv"/>
    </font>
    <font>
      <sz val="11"/>
      <name val="Times New Roman"/>
      <family val="1"/>
      <charset val="204"/>
    </font>
    <font>
      <sz val="9"/>
      <name val="Times New Roman"/>
      <family val="1"/>
      <charset val="204"/>
    </font>
    <font>
      <sz val="9"/>
      <color indexed="8"/>
      <name val="Times New Roman"/>
      <family val="1"/>
      <charset val="204"/>
    </font>
    <font>
      <b/>
      <sz val="9"/>
      <name val="Times New Roman"/>
      <family val="1"/>
      <charset val="204"/>
    </font>
    <font>
      <b/>
      <sz val="13"/>
      <name val="Times New Roman"/>
      <family val="1"/>
      <charset val="204"/>
    </font>
    <font>
      <b/>
      <sz val="10"/>
      <name val="Times New Roman"/>
      <family val="1"/>
      <charset val="204"/>
    </font>
    <font>
      <b/>
      <sz val="10"/>
      <color indexed="8"/>
      <name val="Times New Roman"/>
      <family val="1"/>
      <charset val="204"/>
    </font>
    <font>
      <sz val="10"/>
      <name val="Times New Roman"/>
      <family val="1"/>
      <charset val="204"/>
    </font>
    <font>
      <b/>
      <sz val="9"/>
      <color indexed="8"/>
      <name val="Times New Roman"/>
      <family val="1"/>
      <charset val="204"/>
    </font>
    <font>
      <sz val="10"/>
      <color indexed="8"/>
      <name val="Times New Roman"/>
      <family val="1"/>
      <charset val="204"/>
    </font>
    <font>
      <sz val="10.5"/>
      <color indexed="8"/>
      <name val="Times New Roman"/>
      <family val="1"/>
      <charset val="204"/>
    </font>
    <font>
      <sz val="11"/>
      <name val="Calibri"/>
      <family val="2"/>
      <charset val="204"/>
    </font>
    <font>
      <b/>
      <sz val="10"/>
      <color indexed="8"/>
      <name val="Times New Roman"/>
      <family val="1"/>
      <charset val="204"/>
    </font>
    <font>
      <sz val="10"/>
      <color indexed="8"/>
      <name val="Times New Roman"/>
      <family val="1"/>
      <charset val="204"/>
    </font>
    <font>
      <sz val="10"/>
      <name val="Arial Cyr"/>
      <charset val="204"/>
    </font>
    <font>
      <sz val="9"/>
      <color indexed="10"/>
      <name val="Times New Roman"/>
      <family val="1"/>
      <charset val="204"/>
    </font>
    <font>
      <b/>
      <sz val="8"/>
      <name val="Arial Cy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indexed="64"/>
      </left>
      <right style="hair">
        <color indexed="64"/>
      </right>
      <top style="thin">
        <color indexed="64"/>
      </top>
      <bottom style="thin">
        <color indexed="64"/>
      </bottom>
      <diagonal/>
    </border>
  </borders>
  <cellStyleXfs count="4">
    <xf numFmtId="0" fontId="0" fillId="0" borderId="0"/>
    <xf numFmtId="0" fontId="2" fillId="0" borderId="0"/>
    <xf numFmtId="0" fontId="2" fillId="0" borderId="0"/>
    <xf numFmtId="0" fontId="17" fillId="0" borderId="0"/>
  </cellStyleXfs>
  <cellXfs count="94">
    <xf numFmtId="0" fontId="0" fillId="0" borderId="0" xfId="0"/>
    <xf numFmtId="0" fontId="4" fillId="2" borderId="0" xfId="0" applyFont="1" applyFill="1"/>
    <xf numFmtId="0" fontId="4" fillId="2" borderId="0" xfId="0" applyFont="1" applyFill="1" applyAlignment="1">
      <alignment horizontal="center"/>
    </xf>
    <xf numFmtId="0" fontId="5" fillId="2" borderId="0" xfId="0" applyFont="1" applyFill="1"/>
    <xf numFmtId="0" fontId="6" fillId="2" borderId="0" xfId="0" applyFont="1" applyFill="1" applyAlignment="1">
      <alignment horizontal="center" vertical="center" wrapText="1"/>
    </xf>
    <xf numFmtId="0" fontId="5" fillId="2" borderId="0" xfId="0" applyFont="1" applyFill="1" applyAlignment="1">
      <alignment horizontal="center"/>
    </xf>
    <xf numFmtId="0" fontId="3" fillId="2" borderId="0" xfId="0" applyFont="1" applyFill="1" applyAlignment="1">
      <alignment horizontal="center"/>
    </xf>
    <xf numFmtId="0" fontId="5" fillId="2" borderId="1" xfId="0" applyFont="1" applyFill="1" applyBorder="1" applyAlignment="1">
      <alignment horizontal="center" vertical="center" wrapText="1"/>
    </xf>
    <xf numFmtId="164" fontId="4" fillId="2" borderId="0" xfId="0" applyNumberFormat="1" applyFont="1" applyFill="1"/>
    <xf numFmtId="0" fontId="3" fillId="2" borderId="0" xfId="0" applyFont="1" applyFill="1"/>
    <xf numFmtId="0" fontId="1" fillId="2" borderId="0" xfId="0" applyFont="1" applyFill="1" applyAlignment="1">
      <alignment horizontal="right"/>
    </xf>
    <xf numFmtId="164" fontId="5" fillId="2" borderId="0" xfId="0" applyNumberFormat="1" applyFont="1" applyFill="1"/>
    <xf numFmtId="164" fontId="11" fillId="2" borderId="0" xfId="0" applyNumberFormat="1" applyFont="1" applyFill="1"/>
    <xf numFmtId="0" fontId="18" fillId="2" borderId="0" xfId="0" applyFont="1" applyFill="1"/>
    <xf numFmtId="164" fontId="19" fillId="0" borderId="10" xfId="0" applyNumberFormat="1" applyFont="1" applyBorder="1" applyAlignment="1" applyProtection="1">
      <alignment horizontal="right"/>
    </xf>
    <xf numFmtId="0" fontId="10" fillId="3" borderId="1"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10" fillId="3" borderId="1" xfId="0" applyFont="1" applyFill="1" applyBorder="1" applyAlignment="1">
      <alignment horizontal="left" vertical="center" wrapText="1"/>
    </xf>
    <xf numFmtId="49" fontId="10" fillId="3" borderId="1" xfId="0" applyNumberFormat="1" applyFont="1" applyFill="1" applyBorder="1" applyAlignment="1">
      <alignment horizontal="center" vertical="center" wrapText="1"/>
    </xf>
    <xf numFmtId="164" fontId="10" fillId="3" borderId="1" xfId="0" applyNumberFormat="1" applyFont="1" applyFill="1" applyBorder="1" applyAlignment="1">
      <alignment vertical="center" wrapText="1"/>
    </xf>
    <xf numFmtId="14" fontId="4" fillId="3" borderId="5"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49" fontId="4" fillId="3" borderId="1" xfId="3"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64" fontId="4" fillId="3" borderId="1" xfId="0" applyNumberFormat="1" applyFont="1" applyFill="1" applyBorder="1" applyAlignment="1">
      <alignment horizontal="right" vertical="center" wrapText="1"/>
    </xf>
    <xf numFmtId="164" fontId="6" fillId="3" borderId="1" xfId="0" applyNumberFormat="1" applyFont="1" applyFill="1" applyBorder="1" applyAlignment="1">
      <alignment horizontal="right" vertical="center"/>
    </xf>
    <xf numFmtId="49" fontId="10" fillId="3" borderId="1" xfId="0" applyNumberFormat="1" applyFont="1" applyFill="1" applyBorder="1" applyAlignment="1">
      <alignment horizontal="center" vertical="center"/>
    </xf>
    <xf numFmtId="4" fontId="10" fillId="3" borderId="1" xfId="0" applyNumberFormat="1" applyFont="1" applyFill="1" applyBorder="1" applyAlignment="1">
      <alignment horizontal="center" vertical="center" wrapText="1"/>
    </xf>
    <xf numFmtId="0" fontId="10" fillId="3" borderId="1" xfId="0" applyFont="1" applyFill="1" applyBorder="1" applyAlignment="1">
      <alignment vertical="center" wrapText="1"/>
    </xf>
    <xf numFmtId="49" fontId="10" fillId="3" borderId="1" xfId="1" applyNumberFormat="1" applyFont="1" applyFill="1" applyBorder="1" applyAlignment="1">
      <alignment horizontal="center" vertical="center" wrapText="1"/>
    </xf>
    <xf numFmtId="164" fontId="10" fillId="3" borderId="1" xfId="2" applyNumberFormat="1" applyFont="1" applyFill="1" applyBorder="1" applyAlignment="1">
      <alignment vertical="center" wrapText="1"/>
    </xf>
    <xf numFmtId="165" fontId="10" fillId="3" borderId="1" xfId="0" applyNumberFormat="1" applyFont="1" applyFill="1" applyBorder="1" applyAlignment="1">
      <alignment horizontal="left" vertical="center" wrapText="1"/>
    </xf>
    <xf numFmtId="0" fontId="16" fillId="3" borderId="1" xfId="0" applyFont="1" applyFill="1" applyBorder="1" applyAlignment="1">
      <alignment horizontal="left" vertical="top" wrapText="1"/>
    </xf>
    <xf numFmtId="0" fontId="16" fillId="3" borderId="1" xfId="0" applyFont="1" applyFill="1" applyBorder="1" applyAlignment="1">
      <alignment horizontal="center" vertical="center" wrapText="1"/>
    </xf>
    <xf numFmtId="14"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164" fontId="16" fillId="3" borderId="1" xfId="0" applyNumberFormat="1" applyFont="1" applyFill="1" applyBorder="1" applyAlignment="1">
      <alignment vertical="center" wrapText="1"/>
    </xf>
    <xf numFmtId="0" fontId="16"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164" fontId="12" fillId="3" borderId="1" xfId="0" applyNumberFormat="1" applyFont="1" applyFill="1" applyBorder="1" applyAlignment="1">
      <alignment horizontal="right" vertical="center" wrapText="1"/>
    </xf>
    <xf numFmtId="164" fontId="8" fillId="3" borderId="1" xfId="0" applyNumberFormat="1" applyFont="1" applyFill="1" applyBorder="1" applyAlignment="1">
      <alignment vertical="center"/>
    </xf>
    <xf numFmtId="164" fontId="8" fillId="3" borderId="1" xfId="0" applyNumberFormat="1" applyFont="1" applyFill="1" applyBorder="1" applyAlignment="1">
      <alignmen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14" fontId="10" fillId="3" borderId="5" xfId="0" applyNumberFormat="1" applyFont="1" applyFill="1" applyBorder="1" applyAlignment="1">
      <alignment horizontal="center" vertical="center" wrapText="1"/>
    </xf>
    <xf numFmtId="14" fontId="10" fillId="3" borderId="7" xfId="0" applyNumberFormat="1" applyFont="1" applyFill="1" applyBorder="1" applyAlignment="1">
      <alignment horizontal="center" vertical="center" wrapText="1"/>
    </xf>
    <xf numFmtId="14" fontId="10" fillId="3" borderId="6"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6" xfId="0" applyFont="1" applyFill="1" applyBorder="1" applyAlignment="1">
      <alignment horizontal="left" vertical="center" wrapText="1"/>
    </xf>
    <xf numFmtId="49" fontId="10" fillId="3" borderId="5" xfId="0" applyNumberFormat="1" applyFont="1" applyFill="1" applyBorder="1" applyAlignment="1">
      <alignment horizontal="center" vertical="center" wrapText="1"/>
    </xf>
    <xf numFmtId="49" fontId="10" fillId="3" borderId="7"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5" xfId="0" applyFont="1" applyFill="1" applyBorder="1" applyAlignment="1">
      <alignment horizontal="right" vertical="center" wrapText="1"/>
    </xf>
    <xf numFmtId="0" fontId="10" fillId="3" borderId="6" xfId="0" applyFont="1" applyFill="1" applyBorder="1" applyAlignment="1">
      <alignment horizontal="right" vertical="center" wrapText="1"/>
    </xf>
    <xf numFmtId="0" fontId="8" fillId="3" borderId="1" xfId="0" applyFont="1" applyFill="1" applyBorder="1" applyAlignment="1">
      <alignment vertical="top" wrapText="1"/>
    </xf>
    <xf numFmtId="0" fontId="10"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5" fillId="3" borderId="1" xfId="0" applyFont="1" applyFill="1" applyBorder="1" applyAlignment="1">
      <alignment horizontal="center" vertical="center"/>
    </xf>
    <xf numFmtId="14" fontId="10" fillId="3" borderId="1" xfId="0" applyNumberFormat="1" applyFont="1" applyFill="1" applyBorder="1" applyAlignment="1">
      <alignment horizontal="center" vertical="center" wrapText="1"/>
    </xf>
    <xf numFmtId="0" fontId="10" fillId="3" borderId="5" xfId="0" applyFont="1" applyFill="1" applyBorder="1" applyAlignment="1">
      <alignment vertical="center" wrapText="1"/>
    </xf>
    <xf numFmtId="0" fontId="10" fillId="3" borderId="6" xfId="0" applyFont="1" applyFill="1" applyBorder="1" applyAlignment="1">
      <alignment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164" fontId="10" fillId="3" borderId="5"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0" fontId="8" fillId="3"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6" fillId="3" borderId="9"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10" fillId="3" borderId="1" xfId="0" applyFont="1" applyFill="1" applyBorder="1" applyAlignment="1">
      <alignment horizontal="left" vertical="top" wrapText="1"/>
    </xf>
    <xf numFmtId="0" fontId="10" fillId="3" borderId="8" xfId="0" applyFont="1" applyFill="1" applyBorder="1" applyAlignment="1">
      <alignment horizontal="center" vertical="top" wrapText="1"/>
    </xf>
    <xf numFmtId="0" fontId="10" fillId="3" borderId="1" xfId="0" applyFont="1" applyFill="1" applyBorder="1" applyAlignment="1">
      <alignment horizontal="center" vertical="top" wrapText="1"/>
    </xf>
    <xf numFmtId="49" fontId="10" fillId="3" borderId="1" xfId="0" applyNumberFormat="1" applyFont="1" applyFill="1" applyBorder="1" applyAlignment="1">
      <alignment horizontal="left" vertical="top" wrapText="1"/>
    </xf>
    <xf numFmtId="0" fontId="10" fillId="3" borderId="5" xfId="0" applyFont="1" applyFill="1" applyBorder="1" applyAlignment="1">
      <alignment horizontal="left" vertical="top" wrapText="1"/>
    </xf>
    <xf numFmtId="0" fontId="10" fillId="3" borderId="6" xfId="0" applyFont="1" applyFill="1" applyBorder="1" applyAlignment="1">
      <alignment horizontal="left" vertical="top" wrapText="1"/>
    </xf>
    <xf numFmtId="4" fontId="10" fillId="3" borderId="1" xfId="0" applyNumberFormat="1" applyFont="1" applyFill="1" applyBorder="1" applyAlignment="1">
      <alignment horizontal="center" vertical="top" wrapText="1"/>
    </xf>
    <xf numFmtId="0" fontId="13" fillId="3" borderId="1" xfId="0" applyFont="1" applyFill="1" applyBorder="1" applyAlignment="1">
      <alignment horizontal="left" vertical="top" wrapText="1"/>
    </xf>
    <xf numFmtId="0" fontId="12" fillId="3" borderId="1" xfId="0" applyFont="1" applyFill="1" applyBorder="1" applyAlignment="1">
      <alignment horizontal="left" vertical="top" wrapText="1"/>
    </xf>
  </cellXfs>
  <cellStyles count="4">
    <cellStyle name="Обычный" xfId="0" builtinId="0"/>
    <cellStyle name="Обычный_Лист1" xfId="1"/>
    <cellStyle name="Обычный_Разбивка для ДФ_2" xfId="3"/>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dimension ref="A1:M85"/>
  <sheetViews>
    <sheetView tabSelected="1" view="pageLayout" zoomScaleNormal="100" zoomScaleSheetLayoutView="100" workbookViewId="0">
      <selection activeCell="E49" sqref="E49"/>
    </sheetView>
  </sheetViews>
  <sheetFormatPr defaultColWidth="9.42578125" defaultRowHeight="12"/>
  <cols>
    <col min="1" max="1" width="27.5703125" style="3" customWidth="1"/>
    <col min="2" max="2" width="14" style="3" customWidth="1"/>
    <col min="3" max="3" width="8.85546875" style="3" customWidth="1"/>
    <col min="4" max="4" width="6.42578125" style="3" customWidth="1"/>
    <col min="5" max="5" width="30.5703125" style="3" customWidth="1"/>
    <col min="6" max="6" width="4.85546875" style="5" customWidth="1"/>
    <col min="7" max="7" width="11.85546875" style="5" customWidth="1"/>
    <col min="8" max="8" width="4.28515625" style="5" customWidth="1"/>
    <col min="9" max="10" width="10" style="3" customWidth="1"/>
    <col min="11" max="11" width="10.28515625" style="3" customWidth="1"/>
    <col min="12" max="12" width="9.42578125" style="3"/>
    <col min="13" max="13" width="9.5703125" style="3" bestFit="1" customWidth="1"/>
    <col min="14" max="16384" width="9.42578125" style="3"/>
  </cols>
  <sheetData>
    <row r="1" spans="1:11" ht="15">
      <c r="A1" s="1"/>
      <c r="B1" s="1"/>
      <c r="C1" s="1"/>
      <c r="D1" s="1"/>
      <c r="E1" s="1"/>
      <c r="F1" s="2"/>
      <c r="G1" s="6"/>
      <c r="H1" s="6"/>
      <c r="I1" s="9"/>
      <c r="J1" s="9"/>
      <c r="K1" s="10" t="s">
        <v>82</v>
      </c>
    </row>
    <row r="2" spans="1:11" ht="15">
      <c r="A2" s="1"/>
      <c r="B2" s="1"/>
      <c r="C2" s="1"/>
      <c r="D2" s="1"/>
      <c r="E2" s="1"/>
      <c r="F2" s="2"/>
      <c r="G2" s="6"/>
      <c r="H2" s="6"/>
      <c r="I2" s="9"/>
      <c r="J2" s="9"/>
      <c r="K2" s="10" t="s">
        <v>83</v>
      </c>
    </row>
    <row r="3" spans="1:11" ht="15">
      <c r="A3" s="1"/>
      <c r="B3" s="1"/>
      <c r="C3" s="1"/>
      <c r="D3" s="1"/>
      <c r="E3" s="1"/>
      <c r="F3" s="2"/>
      <c r="G3" s="6"/>
      <c r="H3" s="6"/>
      <c r="I3" s="9"/>
      <c r="J3" s="9"/>
      <c r="K3" s="10" t="s">
        <v>119</v>
      </c>
    </row>
    <row r="4" spans="1:11" ht="15">
      <c r="A4" s="1"/>
      <c r="B4" s="1"/>
      <c r="C4" s="1"/>
      <c r="D4" s="1"/>
      <c r="E4" s="1"/>
      <c r="F4" s="2"/>
      <c r="G4" s="6"/>
      <c r="H4" s="6"/>
      <c r="I4" s="9"/>
      <c r="J4" s="9"/>
      <c r="K4" s="10" t="s">
        <v>120</v>
      </c>
    </row>
    <row r="5" spans="1:11" ht="15">
      <c r="A5" s="1"/>
      <c r="B5" s="1"/>
      <c r="C5" s="1"/>
      <c r="D5" s="1"/>
      <c r="E5" s="1"/>
      <c r="F5" s="2"/>
      <c r="G5" s="6"/>
      <c r="H5" s="6"/>
      <c r="I5" s="9"/>
      <c r="J5" s="9"/>
      <c r="K5" s="10"/>
    </row>
    <row r="6" spans="1:11" ht="36" customHeight="1">
      <c r="A6" s="74" t="s">
        <v>122</v>
      </c>
      <c r="B6" s="74"/>
      <c r="C6" s="74"/>
      <c r="D6" s="74"/>
      <c r="E6" s="74"/>
      <c r="F6" s="74"/>
      <c r="G6" s="74"/>
      <c r="H6" s="74"/>
      <c r="I6" s="74"/>
      <c r="J6" s="74"/>
      <c r="K6" s="74"/>
    </row>
    <row r="7" spans="1:11" ht="11.25" customHeight="1">
      <c r="A7" s="4"/>
      <c r="B7" s="4"/>
      <c r="C7" s="4"/>
      <c r="D7" s="4"/>
      <c r="E7" s="4"/>
      <c r="F7" s="4"/>
      <c r="G7" s="4"/>
      <c r="H7" s="4"/>
      <c r="I7" s="4"/>
      <c r="J7" s="4"/>
      <c r="K7" s="4"/>
    </row>
    <row r="8" spans="1:11" ht="15">
      <c r="A8" s="5"/>
      <c r="K8" s="10" t="s">
        <v>45</v>
      </c>
    </row>
    <row r="9" spans="1:11" ht="27.6" customHeight="1">
      <c r="A9" s="75" t="s">
        <v>84</v>
      </c>
      <c r="B9" s="75" t="s">
        <v>0</v>
      </c>
      <c r="C9" s="75"/>
      <c r="D9" s="75"/>
      <c r="E9" s="75"/>
      <c r="F9" s="75" t="s">
        <v>108</v>
      </c>
      <c r="G9" s="75"/>
      <c r="H9" s="75"/>
      <c r="I9" s="75" t="s">
        <v>1</v>
      </c>
      <c r="J9" s="75"/>
      <c r="K9" s="75"/>
    </row>
    <row r="10" spans="1:11" ht="14.45" customHeight="1">
      <c r="A10" s="75"/>
      <c r="B10" s="7" t="s">
        <v>2</v>
      </c>
      <c r="C10" s="7" t="s">
        <v>3</v>
      </c>
      <c r="D10" s="7" t="s">
        <v>4</v>
      </c>
      <c r="E10" s="7" t="s">
        <v>5</v>
      </c>
      <c r="F10" s="7" t="s">
        <v>50</v>
      </c>
      <c r="G10" s="7" t="s">
        <v>6</v>
      </c>
      <c r="H10" s="7" t="s">
        <v>7</v>
      </c>
      <c r="I10" s="7" t="s">
        <v>105</v>
      </c>
      <c r="J10" s="7" t="s">
        <v>110</v>
      </c>
      <c r="K10" s="7" t="s">
        <v>121</v>
      </c>
    </row>
    <row r="11" spans="1:11" ht="14.45" customHeight="1">
      <c r="A11" s="53" t="s">
        <v>139</v>
      </c>
      <c r="B11" s="54"/>
      <c r="C11" s="54"/>
      <c r="D11" s="54"/>
      <c r="E11" s="54"/>
      <c r="F11" s="54"/>
      <c r="G11" s="54"/>
      <c r="H11" s="54"/>
      <c r="I11" s="54"/>
      <c r="J11" s="54"/>
      <c r="K11" s="55"/>
    </row>
    <row r="12" spans="1:11" ht="14.45" customHeight="1">
      <c r="A12" s="53" t="s">
        <v>8</v>
      </c>
      <c r="B12" s="54"/>
      <c r="C12" s="54"/>
      <c r="D12" s="54"/>
      <c r="E12" s="54"/>
      <c r="F12" s="54"/>
      <c r="G12" s="54"/>
      <c r="H12" s="54"/>
      <c r="I12" s="54"/>
      <c r="J12" s="54"/>
      <c r="K12" s="55"/>
    </row>
    <row r="13" spans="1:11" ht="91.5" customHeight="1">
      <c r="A13" s="56" t="s">
        <v>141</v>
      </c>
      <c r="B13" s="15" t="s">
        <v>142</v>
      </c>
      <c r="C13" s="16" t="s">
        <v>143</v>
      </c>
      <c r="D13" s="15" t="s">
        <v>144</v>
      </c>
      <c r="E13" s="15" t="s">
        <v>145</v>
      </c>
      <c r="F13" s="59" t="s">
        <v>25</v>
      </c>
      <c r="G13" s="59" t="s">
        <v>146</v>
      </c>
      <c r="H13" s="59" t="s">
        <v>69</v>
      </c>
      <c r="I13" s="76">
        <v>25362.2</v>
      </c>
      <c r="J13" s="76">
        <v>26350</v>
      </c>
      <c r="K13" s="76">
        <v>27403.9</v>
      </c>
    </row>
    <row r="14" spans="1:11" ht="64.5" customHeight="1">
      <c r="A14" s="57"/>
      <c r="B14" s="15" t="s">
        <v>142</v>
      </c>
      <c r="C14" s="16" t="s">
        <v>147</v>
      </c>
      <c r="D14" s="15" t="s">
        <v>148</v>
      </c>
      <c r="E14" s="15" t="s">
        <v>149</v>
      </c>
      <c r="F14" s="60"/>
      <c r="G14" s="60"/>
      <c r="H14" s="60"/>
      <c r="I14" s="77"/>
      <c r="J14" s="77"/>
      <c r="K14" s="77"/>
    </row>
    <row r="15" spans="1:11" ht="54.75" customHeight="1">
      <c r="A15" s="58"/>
      <c r="B15" s="15" t="s">
        <v>150</v>
      </c>
      <c r="C15" s="16" t="s">
        <v>151</v>
      </c>
      <c r="D15" s="15" t="s">
        <v>152</v>
      </c>
      <c r="E15" s="15" t="s">
        <v>153</v>
      </c>
      <c r="F15" s="61"/>
      <c r="G15" s="61"/>
      <c r="H15" s="61"/>
      <c r="I15" s="78"/>
      <c r="J15" s="78"/>
      <c r="K15" s="78"/>
    </row>
    <row r="16" spans="1:11" ht="51" customHeight="1">
      <c r="A16" s="17" t="s">
        <v>154</v>
      </c>
      <c r="B16" s="15" t="s">
        <v>150</v>
      </c>
      <c r="C16" s="16" t="s">
        <v>155</v>
      </c>
      <c r="D16" s="15" t="s">
        <v>156</v>
      </c>
      <c r="E16" s="15" t="s">
        <v>157</v>
      </c>
      <c r="F16" s="18" t="s">
        <v>25</v>
      </c>
      <c r="G16" s="15" t="s">
        <v>158</v>
      </c>
      <c r="H16" s="15" t="s">
        <v>69</v>
      </c>
      <c r="I16" s="19">
        <v>61007.9</v>
      </c>
      <c r="J16" s="19">
        <v>63445.1</v>
      </c>
      <c r="K16" s="19">
        <v>65982.5</v>
      </c>
    </row>
    <row r="17" spans="1:11" ht="78.75" customHeight="1">
      <c r="A17" s="17" t="s">
        <v>159</v>
      </c>
      <c r="B17" s="15" t="s">
        <v>150</v>
      </c>
      <c r="C17" s="16" t="s">
        <v>160</v>
      </c>
      <c r="D17" s="15" t="s">
        <v>161</v>
      </c>
      <c r="E17" s="15" t="s">
        <v>162</v>
      </c>
      <c r="F17" s="18" t="s">
        <v>25</v>
      </c>
      <c r="G17" s="15" t="s">
        <v>163</v>
      </c>
      <c r="H17" s="15" t="s">
        <v>69</v>
      </c>
      <c r="I17" s="19">
        <v>169.4</v>
      </c>
      <c r="J17" s="19">
        <v>175.4</v>
      </c>
      <c r="K17" s="19">
        <v>181.6</v>
      </c>
    </row>
    <row r="18" spans="1:11" ht="105.75" customHeight="1">
      <c r="A18" s="17" t="s">
        <v>164</v>
      </c>
      <c r="B18" s="44" t="s">
        <v>150</v>
      </c>
      <c r="C18" s="47" t="s">
        <v>165</v>
      </c>
      <c r="D18" s="44" t="s">
        <v>166</v>
      </c>
      <c r="E18" s="44" t="s">
        <v>167</v>
      </c>
      <c r="F18" s="18" t="s">
        <v>168</v>
      </c>
      <c r="G18" s="15" t="s">
        <v>169</v>
      </c>
      <c r="H18" s="15" t="s">
        <v>69</v>
      </c>
      <c r="I18" s="19">
        <v>10928.8</v>
      </c>
      <c r="J18" s="19">
        <v>11266.7</v>
      </c>
      <c r="K18" s="19">
        <v>11708.1</v>
      </c>
    </row>
    <row r="19" spans="1:11" ht="152.25" customHeight="1">
      <c r="A19" s="85" t="s">
        <v>170</v>
      </c>
      <c r="B19" s="45"/>
      <c r="C19" s="48"/>
      <c r="D19" s="45"/>
      <c r="E19" s="45"/>
      <c r="F19" s="18" t="s">
        <v>168</v>
      </c>
      <c r="G19" s="15" t="s">
        <v>171</v>
      </c>
      <c r="H19" s="15" t="s">
        <v>69</v>
      </c>
      <c r="I19" s="19">
        <v>530065</v>
      </c>
      <c r="J19" s="19">
        <v>545111</v>
      </c>
      <c r="K19" s="19">
        <v>566319.4</v>
      </c>
    </row>
    <row r="20" spans="1:11" ht="91.5" customHeight="1">
      <c r="A20" s="17" t="s">
        <v>172</v>
      </c>
      <c r="B20" s="46"/>
      <c r="C20" s="49"/>
      <c r="D20" s="46"/>
      <c r="E20" s="46"/>
      <c r="F20" s="18" t="s">
        <v>168</v>
      </c>
      <c r="G20" s="15" t="s">
        <v>173</v>
      </c>
      <c r="H20" s="15" t="s">
        <v>69</v>
      </c>
      <c r="I20" s="19">
        <v>58786</v>
      </c>
      <c r="J20" s="19">
        <v>60569</v>
      </c>
      <c r="K20" s="19">
        <v>62923.6</v>
      </c>
    </row>
    <row r="21" spans="1:11" ht="42" customHeight="1">
      <c r="A21" s="17" t="s">
        <v>174</v>
      </c>
      <c r="B21" s="15" t="s">
        <v>150</v>
      </c>
      <c r="C21" s="16">
        <v>43097</v>
      </c>
      <c r="D21" s="15" t="s">
        <v>175</v>
      </c>
      <c r="E21" s="15" t="s">
        <v>176</v>
      </c>
      <c r="F21" s="18" t="s">
        <v>168</v>
      </c>
      <c r="G21" s="15" t="s">
        <v>177</v>
      </c>
      <c r="H21" s="15" t="s">
        <v>69</v>
      </c>
      <c r="I21" s="19">
        <v>896104.1</v>
      </c>
      <c r="J21" s="19">
        <v>912904.2</v>
      </c>
      <c r="K21" s="19">
        <v>912904.2</v>
      </c>
    </row>
    <row r="22" spans="1:11" ht="64.5" customHeight="1">
      <c r="A22" s="85" t="s">
        <v>63</v>
      </c>
      <c r="B22" s="15" t="s">
        <v>178</v>
      </c>
      <c r="C22" s="16">
        <v>41036</v>
      </c>
      <c r="D22" s="15">
        <v>606</v>
      </c>
      <c r="E22" s="15" t="s">
        <v>179</v>
      </c>
      <c r="F22" s="18" t="s">
        <v>168</v>
      </c>
      <c r="G22" s="15" t="s">
        <v>180</v>
      </c>
      <c r="H22" s="15" t="s">
        <v>69</v>
      </c>
      <c r="I22" s="19">
        <v>132391.6</v>
      </c>
      <c r="J22" s="19">
        <v>390343.3</v>
      </c>
      <c r="K22" s="19">
        <v>677230.5</v>
      </c>
    </row>
    <row r="23" spans="1:11" ht="14.45" customHeight="1">
      <c r="A23" s="50" t="s">
        <v>70</v>
      </c>
      <c r="B23" s="51"/>
      <c r="C23" s="51"/>
      <c r="D23" s="51"/>
      <c r="E23" s="51"/>
      <c r="F23" s="51"/>
      <c r="G23" s="51"/>
      <c r="H23" s="51"/>
      <c r="I23" s="51"/>
      <c r="J23" s="51"/>
      <c r="K23" s="52"/>
    </row>
    <row r="24" spans="1:11" ht="52.5" customHeight="1">
      <c r="A24" s="31" t="s">
        <v>112</v>
      </c>
      <c r="B24" s="86" t="s">
        <v>182</v>
      </c>
      <c r="C24" s="20">
        <v>43095</v>
      </c>
      <c r="D24" s="21">
        <v>1640</v>
      </c>
      <c r="E24" s="21" t="s">
        <v>183</v>
      </c>
      <c r="F24" s="22" t="s">
        <v>25</v>
      </c>
      <c r="G24" s="22" t="s">
        <v>123</v>
      </c>
      <c r="H24" s="23">
        <v>310</v>
      </c>
      <c r="I24" s="24">
        <v>153550</v>
      </c>
      <c r="J24" s="24">
        <v>153550</v>
      </c>
      <c r="K24" s="24">
        <v>155730</v>
      </c>
    </row>
    <row r="25" spans="1:11" s="13" customFormat="1" ht="14.1" customHeight="1">
      <c r="A25" s="82" t="s">
        <v>185</v>
      </c>
      <c r="B25" s="83"/>
      <c r="C25" s="83"/>
      <c r="D25" s="83"/>
      <c r="E25" s="83"/>
      <c r="F25" s="83"/>
      <c r="G25" s="83"/>
      <c r="H25" s="84"/>
      <c r="I25" s="25">
        <f>SUM(I13:I22)+I24</f>
        <v>1868365</v>
      </c>
      <c r="J25" s="25">
        <f t="shared" ref="J25:K25" si="0">SUM(J13:J22)+J24</f>
        <v>2163714.7000000002</v>
      </c>
      <c r="K25" s="25">
        <f t="shared" si="0"/>
        <v>2480383.7999999998</v>
      </c>
    </row>
    <row r="26" spans="1:11" ht="16.5" customHeight="1">
      <c r="A26" s="62" t="s">
        <v>140</v>
      </c>
      <c r="B26" s="62"/>
      <c r="C26" s="62"/>
      <c r="D26" s="62"/>
      <c r="E26" s="62"/>
      <c r="F26" s="62"/>
      <c r="G26" s="62"/>
      <c r="H26" s="62"/>
      <c r="I26" s="62"/>
      <c r="J26" s="62"/>
      <c r="K26" s="62"/>
    </row>
    <row r="27" spans="1:11" ht="16.5" customHeight="1">
      <c r="A27" s="79" t="s">
        <v>129</v>
      </c>
      <c r="B27" s="80"/>
      <c r="C27" s="80"/>
      <c r="D27" s="80"/>
      <c r="E27" s="80"/>
      <c r="F27" s="80"/>
      <c r="G27" s="80"/>
      <c r="H27" s="80"/>
      <c r="I27" s="80"/>
      <c r="J27" s="80"/>
      <c r="K27" s="81"/>
    </row>
    <row r="28" spans="1:11" ht="51.75" customHeight="1">
      <c r="A28" s="17" t="s">
        <v>124</v>
      </c>
      <c r="B28" s="15" t="s">
        <v>101</v>
      </c>
      <c r="C28" s="16">
        <v>41365</v>
      </c>
      <c r="D28" s="15">
        <v>36</v>
      </c>
      <c r="E28" s="15" t="s">
        <v>128</v>
      </c>
      <c r="F28" s="18" t="s">
        <v>125</v>
      </c>
      <c r="G28" s="15">
        <v>2386420480</v>
      </c>
      <c r="H28" s="15">
        <v>330</v>
      </c>
      <c r="I28" s="19">
        <v>600</v>
      </c>
      <c r="J28" s="19">
        <v>600</v>
      </c>
      <c r="K28" s="19">
        <v>600</v>
      </c>
    </row>
    <row r="29" spans="1:11" ht="38.25" customHeight="1">
      <c r="A29" s="17" t="s">
        <v>132</v>
      </c>
      <c r="B29" s="15" t="s">
        <v>26</v>
      </c>
      <c r="C29" s="16">
        <v>35990</v>
      </c>
      <c r="D29" s="15" t="s">
        <v>126</v>
      </c>
      <c r="E29" s="15" t="s">
        <v>127</v>
      </c>
      <c r="F29" s="18" t="s">
        <v>125</v>
      </c>
      <c r="G29" s="15">
        <v>2386420490</v>
      </c>
      <c r="H29" s="15">
        <v>330</v>
      </c>
      <c r="I29" s="19">
        <v>847.5</v>
      </c>
      <c r="J29" s="19">
        <v>847.5</v>
      </c>
      <c r="K29" s="19">
        <v>847.5</v>
      </c>
    </row>
    <row r="30" spans="1:11" ht="18.75" customHeight="1">
      <c r="A30" s="62" t="s">
        <v>8</v>
      </c>
      <c r="B30" s="62"/>
      <c r="C30" s="62"/>
      <c r="D30" s="62"/>
      <c r="E30" s="62"/>
      <c r="F30" s="62"/>
      <c r="G30" s="62"/>
      <c r="H30" s="62"/>
      <c r="I30" s="62"/>
      <c r="J30" s="62"/>
      <c r="K30" s="62"/>
    </row>
    <row r="31" spans="1:11" ht="107.25" customHeight="1">
      <c r="A31" s="85" t="s">
        <v>55</v>
      </c>
      <c r="B31" s="15" t="s">
        <v>26</v>
      </c>
      <c r="C31" s="15" t="s">
        <v>27</v>
      </c>
      <c r="D31" s="15" t="s">
        <v>28</v>
      </c>
      <c r="E31" s="15" t="s">
        <v>61</v>
      </c>
      <c r="F31" s="15">
        <v>1001</v>
      </c>
      <c r="G31" s="15">
        <v>1116020070</v>
      </c>
      <c r="H31" s="15">
        <v>310</v>
      </c>
      <c r="I31" s="19">
        <v>177.5</v>
      </c>
      <c r="J31" s="19">
        <v>177.5</v>
      </c>
      <c r="K31" s="19">
        <v>177.5</v>
      </c>
    </row>
    <row r="32" spans="1:11" s="1" customFormat="1" ht="38.25" customHeight="1">
      <c r="A32" s="17" t="s">
        <v>93</v>
      </c>
      <c r="B32" s="18" t="s">
        <v>26</v>
      </c>
      <c r="C32" s="26" t="s">
        <v>29</v>
      </c>
      <c r="D32" s="26" t="s">
        <v>30</v>
      </c>
      <c r="E32" s="27" t="s">
        <v>31</v>
      </c>
      <c r="F32" s="15">
        <v>1001</v>
      </c>
      <c r="G32" s="15">
        <v>1116020080</v>
      </c>
      <c r="H32" s="15">
        <v>310</v>
      </c>
      <c r="I32" s="19">
        <v>504</v>
      </c>
      <c r="J32" s="19">
        <v>504</v>
      </c>
      <c r="K32" s="19">
        <v>504</v>
      </c>
    </row>
    <row r="33" spans="1:13" s="1" customFormat="1" ht="197.25" customHeight="1">
      <c r="A33" s="17" t="s">
        <v>115</v>
      </c>
      <c r="B33" s="18" t="s">
        <v>26</v>
      </c>
      <c r="C33" s="26" t="s">
        <v>57</v>
      </c>
      <c r="D33" s="26" t="s">
        <v>60</v>
      </c>
      <c r="E33" s="27" t="s">
        <v>62</v>
      </c>
      <c r="F33" s="15">
        <v>1001</v>
      </c>
      <c r="G33" s="15">
        <v>1116020280</v>
      </c>
      <c r="H33" s="15">
        <v>310</v>
      </c>
      <c r="I33" s="19">
        <v>3680.4</v>
      </c>
      <c r="J33" s="19">
        <v>3680.4</v>
      </c>
      <c r="K33" s="19">
        <v>3680.4</v>
      </c>
    </row>
    <row r="34" spans="1:13" s="1" customFormat="1" ht="200.25" customHeight="1">
      <c r="A34" s="85" t="s">
        <v>24</v>
      </c>
      <c r="B34" s="15" t="s">
        <v>9</v>
      </c>
      <c r="C34" s="16">
        <v>37049</v>
      </c>
      <c r="D34" s="15" t="s">
        <v>10</v>
      </c>
      <c r="E34" s="87" t="s">
        <v>52</v>
      </c>
      <c r="F34" s="15">
        <v>1001</v>
      </c>
      <c r="G34" s="15" t="s">
        <v>137</v>
      </c>
      <c r="H34" s="15">
        <v>310</v>
      </c>
      <c r="I34" s="19">
        <v>21724.6</v>
      </c>
      <c r="J34" s="19">
        <v>21724.6</v>
      </c>
      <c r="K34" s="19">
        <v>21724.6</v>
      </c>
    </row>
    <row r="35" spans="1:13" s="1" customFormat="1" ht="73.5" customHeight="1">
      <c r="A35" s="85" t="s">
        <v>116</v>
      </c>
      <c r="B35" s="15" t="s">
        <v>9</v>
      </c>
      <c r="C35" s="16">
        <v>37055</v>
      </c>
      <c r="D35" s="15" t="s">
        <v>11</v>
      </c>
      <c r="E35" s="15" t="s">
        <v>117</v>
      </c>
      <c r="F35" s="15">
        <v>1001</v>
      </c>
      <c r="G35" s="15">
        <v>1116020100</v>
      </c>
      <c r="H35" s="15">
        <v>310</v>
      </c>
      <c r="I35" s="19">
        <v>494.3</v>
      </c>
      <c r="J35" s="19">
        <v>494.3</v>
      </c>
      <c r="K35" s="19">
        <v>494.3</v>
      </c>
    </row>
    <row r="36" spans="1:13" s="1" customFormat="1" ht="81" customHeight="1">
      <c r="A36" s="17" t="s">
        <v>130</v>
      </c>
      <c r="B36" s="15" t="s">
        <v>26</v>
      </c>
      <c r="C36" s="16">
        <v>35990</v>
      </c>
      <c r="D36" s="15" t="s">
        <v>126</v>
      </c>
      <c r="E36" s="15" t="s">
        <v>127</v>
      </c>
      <c r="F36" s="15">
        <v>1003</v>
      </c>
      <c r="G36" s="15">
        <v>1116020060</v>
      </c>
      <c r="H36" s="15">
        <v>310</v>
      </c>
      <c r="I36" s="19">
        <v>6643.9</v>
      </c>
      <c r="J36" s="19">
        <v>6643.9</v>
      </c>
      <c r="K36" s="19">
        <v>6643.9</v>
      </c>
    </row>
    <row r="37" spans="1:13" s="1" customFormat="1" ht="65.45" customHeight="1">
      <c r="A37" s="28" t="s">
        <v>113</v>
      </c>
      <c r="B37" s="15" t="s">
        <v>26</v>
      </c>
      <c r="C37" s="16">
        <v>40759</v>
      </c>
      <c r="D37" s="15" t="s">
        <v>53</v>
      </c>
      <c r="E37" s="15" t="s">
        <v>85</v>
      </c>
      <c r="F37" s="15">
        <v>1003</v>
      </c>
      <c r="G37" s="15">
        <v>1116020470</v>
      </c>
      <c r="H37" s="15">
        <v>310</v>
      </c>
      <c r="I37" s="19">
        <v>75</v>
      </c>
      <c r="J37" s="19">
        <v>75</v>
      </c>
      <c r="K37" s="19">
        <v>75</v>
      </c>
    </row>
    <row r="38" spans="1:13" ht="90.75" customHeight="1">
      <c r="A38" s="17" t="s">
        <v>46</v>
      </c>
      <c r="B38" s="15" t="s">
        <v>101</v>
      </c>
      <c r="C38" s="16" t="s">
        <v>47</v>
      </c>
      <c r="D38" s="15" t="s">
        <v>48</v>
      </c>
      <c r="E38" s="87" t="s">
        <v>49</v>
      </c>
      <c r="F38" s="15" t="s">
        <v>25</v>
      </c>
      <c r="G38" s="15">
        <v>1116020150</v>
      </c>
      <c r="H38" s="15">
        <v>310</v>
      </c>
      <c r="I38" s="19">
        <v>1048</v>
      </c>
      <c r="J38" s="19">
        <v>1048</v>
      </c>
      <c r="K38" s="19">
        <v>1048</v>
      </c>
    </row>
    <row r="39" spans="1:13" ht="78.75" customHeight="1">
      <c r="A39" s="88" t="s">
        <v>104</v>
      </c>
      <c r="B39" s="18" t="s">
        <v>26</v>
      </c>
      <c r="C39" s="26" t="s">
        <v>32</v>
      </c>
      <c r="D39" s="26" t="s">
        <v>12</v>
      </c>
      <c r="E39" s="27" t="s">
        <v>23</v>
      </c>
      <c r="F39" s="15">
        <v>1003</v>
      </c>
      <c r="G39" s="15">
        <v>1116020160</v>
      </c>
      <c r="H39" s="15">
        <v>310</v>
      </c>
      <c r="I39" s="19">
        <v>2940.3</v>
      </c>
      <c r="J39" s="19">
        <v>2940.3</v>
      </c>
      <c r="K39" s="19">
        <v>2940.3</v>
      </c>
    </row>
    <row r="40" spans="1:13" s="1" customFormat="1" ht="38.25" customHeight="1">
      <c r="A40" s="17" t="s">
        <v>109</v>
      </c>
      <c r="B40" s="66" t="s">
        <v>9</v>
      </c>
      <c r="C40" s="71">
        <v>38337</v>
      </c>
      <c r="D40" s="66" t="s">
        <v>13</v>
      </c>
      <c r="E40" s="66" t="s">
        <v>86</v>
      </c>
      <c r="F40" s="15">
        <v>1003</v>
      </c>
      <c r="G40" s="15">
        <v>1116020300</v>
      </c>
      <c r="H40" s="29" t="s">
        <v>69</v>
      </c>
      <c r="I40" s="30">
        <v>369600</v>
      </c>
      <c r="J40" s="30">
        <v>369600</v>
      </c>
      <c r="K40" s="30">
        <v>369600</v>
      </c>
    </row>
    <row r="41" spans="1:13" s="1" customFormat="1" ht="26.25" customHeight="1">
      <c r="A41" s="17" t="s">
        <v>64</v>
      </c>
      <c r="B41" s="66"/>
      <c r="C41" s="71"/>
      <c r="D41" s="66"/>
      <c r="E41" s="66"/>
      <c r="F41" s="15">
        <v>1003</v>
      </c>
      <c r="G41" s="15">
        <v>1116020310</v>
      </c>
      <c r="H41" s="29" t="s">
        <v>69</v>
      </c>
      <c r="I41" s="30">
        <v>11400</v>
      </c>
      <c r="J41" s="30">
        <v>11400</v>
      </c>
      <c r="K41" s="30">
        <v>11400</v>
      </c>
    </row>
    <row r="42" spans="1:13" s="1" customFormat="1" ht="65.25" customHeight="1">
      <c r="A42" s="17" t="s">
        <v>94</v>
      </c>
      <c r="B42" s="66"/>
      <c r="C42" s="71"/>
      <c r="D42" s="66"/>
      <c r="E42" s="66"/>
      <c r="F42" s="15">
        <v>1003</v>
      </c>
      <c r="G42" s="15">
        <v>1116020320</v>
      </c>
      <c r="H42" s="29" t="s">
        <v>69</v>
      </c>
      <c r="I42" s="30">
        <v>12600</v>
      </c>
      <c r="J42" s="30">
        <v>12600</v>
      </c>
      <c r="K42" s="30">
        <v>12600</v>
      </c>
    </row>
    <row r="43" spans="1:13" s="1" customFormat="1" ht="65.25" customHeight="1">
      <c r="A43" s="17" t="s">
        <v>106</v>
      </c>
      <c r="B43" s="15" t="s">
        <v>9</v>
      </c>
      <c r="C43" s="16">
        <v>42003</v>
      </c>
      <c r="D43" s="15" t="s">
        <v>66</v>
      </c>
      <c r="E43" s="15" t="s">
        <v>107</v>
      </c>
      <c r="F43" s="15">
        <v>1003</v>
      </c>
      <c r="G43" s="15">
        <v>1116020270</v>
      </c>
      <c r="H43" s="29" t="s">
        <v>69</v>
      </c>
      <c r="I43" s="30">
        <v>228000</v>
      </c>
      <c r="J43" s="30">
        <v>228000</v>
      </c>
      <c r="K43" s="30">
        <v>228000</v>
      </c>
    </row>
    <row r="44" spans="1:13" s="1" customFormat="1" ht="53.25" customHeight="1">
      <c r="A44" s="17" t="s">
        <v>95</v>
      </c>
      <c r="B44" s="15" t="s">
        <v>9</v>
      </c>
      <c r="C44" s="16">
        <v>38636</v>
      </c>
      <c r="D44" s="15" t="s">
        <v>14</v>
      </c>
      <c r="E44" s="87" t="s">
        <v>51</v>
      </c>
      <c r="F44" s="15">
        <v>1003</v>
      </c>
      <c r="G44" s="15">
        <v>1116020190</v>
      </c>
      <c r="H44" s="29" t="s">
        <v>69</v>
      </c>
      <c r="I44" s="30">
        <v>6300</v>
      </c>
      <c r="J44" s="30">
        <v>6300</v>
      </c>
      <c r="K44" s="30">
        <v>6300</v>
      </c>
    </row>
    <row r="45" spans="1:13" s="1" customFormat="1" ht="31.5" customHeight="1">
      <c r="A45" s="17" t="s">
        <v>96</v>
      </c>
      <c r="B45" s="15" t="s">
        <v>9</v>
      </c>
      <c r="C45" s="16">
        <v>38364</v>
      </c>
      <c r="D45" s="15" t="s">
        <v>15</v>
      </c>
      <c r="E45" s="15" t="s">
        <v>44</v>
      </c>
      <c r="F45" s="15">
        <v>1003</v>
      </c>
      <c r="G45" s="15">
        <v>1116020110</v>
      </c>
      <c r="H45" s="29" t="s">
        <v>69</v>
      </c>
      <c r="I45" s="30">
        <v>11025</v>
      </c>
      <c r="J45" s="30">
        <v>11025</v>
      </c>
      <c r="K45" s="30">
        <v>11025</v>
      </c>
    </row>
    <row r="46" spans="1:13" s="1" customFormat="1" ht="192.6" customHeight="1">
      <c r="A46" s="89" t="s">
        <v>102</v>
      </c>
      <c r="B46" s="56" t="s">
        <v>26</v>
      </c>
      <c r="C46" s="56" t="s">
        <v>35</v>
      </c>
      <c r="D46" s="56" t="s">
        <v>18</v>
      </c>
      <c r="E46" s="56" t="s">
        <v>87</v>
      </c>
      <c r="F46" s="56">
        <v>1003</v>
      </c>
      <c r="G46" s="56">
        <v>1116020220</v>
      </c>
      <c r="H46" s="56">
        <v>310</v>
      </c>
      <c r="I46" s="63">
        <v>1756.8</v>
      </c>
      <c r="J46" s="63">
        <v>1756.8</v>
      </c>
      <c r="K46" s="63">
        <v>1756.8</v>
      </c>
      <c r="M46" s="8"/>
    </row>
    <row r="47" spans="1:13" s="1" customFormat="1" ht="228.75" customHeight="1">
      <c r="A47" s="90"/>
      <c r="B47" s="58"/>
      <c r="C47" s="58"/>
      <c r="D47" s="58"/>
      <c r="E47" s="58"/>
      <c r="F47" s="58"/>
      <c r="G47" s="58"/>
      <c r="H47" s="58"/>
      <c r="I47" s="64"/>
      <c r="J47" s="64"/>
      <c r="K47" s="64"/>
      <c r="M47" s="8"/>
    </row>
    <row r="48" spans="1:13" s="1" customFormat="1" ht="65.25" customHeight="1">
      <c r="A48" s="17" t="s">
        <v>97</v>
      </c>
      <c r="B48" s="18" t="s">
        <v>26</v>
      </c>
      <c r="C48" s="26" t="s">
        <v>36</v>
      </c>
      <c r="D48" s="26" t="s">
        <v>37</v>
      </c>
      <c r="E48" s="91" t="s">
        <v>38</v>
      </c>
      <c r="F48" s="15">
        <v>1003</v>
      </c>
      <c r="G48" s="15">
        <v>1116020230</v>
      </c>
      <c r="H48" s="29" t="s">
        <v>69</v>
      </c>
      <c r="I48" s="19">
        <v>250</v>
      </c>
      <c r="J48" s="19">
        <v>250</v>
      </c>
      <c r="K48" s="19">
        <v>250</v>
      </c>
    </row>
    <row r="49" spans="1:11" s="1" customFormat="1" ht="51.75" customHeight="1">
      <c r="A49" s="17" t="s">
        <v>98</v>
      </c>
      <c r="B49" s="18" t="s">
        <v>9</v>
      </c>
      <c r="C49" s="26" t="s">
        <v>42</v>
      </c>
      <c r="D49" s="26" t="s">
        <v>19</v>
      </c>
      <c r="E49" s="27" t="s">
        <v>88</v>
      </c>
      <c r="F49" s="15">
        <v>1003</v>
      </c>
      <c r="G49" s="15">
        <v>1116020240</v>
      </c>
      <c r="H49" s="29" t="s">
        <v>69</v>
      </c>
      <c r="I49" s="30">
        <v>2250</v>
      </c>
      <c r="J49" s="30">
        <v>2250</v>
      </c>
      <c r="K49" s="30">
        <v>2250</v>
      </c>
    </row>
    <row r="50" spans="1:11" s="1" customFormat="1" ht="38.25" customHeight="1">
      <c r="A50" s="17" t="s">
        <v>99</v>
      </c>
      <c r="B50" s="18" t="s">
        <v>9</v>
      </c>
      <c r="C50" s="26" t="s">
        <v>43</v>
      </c>
      <c r="D50" s="26" t="s">
        <v>20</v>
      </c>
      <c r="E50" s="27" t="s">
        <v>89</v>
      </c>
      <c r="F50" s="15">
        <v>1003</v>
      </c>
      <c r="G50" s="15">
        <v>1116020250</v>
      </c>
      <c r="H50" s="29" t="s">
        <v>69</v>
      </c>
      <c r="I50" s="30">
        <v>195000</v>
      </c>
      <c r="J50" s="30">
        <v>195000</v>
      </c>
      <c r="K50" s="30">
        <v>195000</v>
      </c>
    </row>
    <row r="51" spans="1:11" s="1" customFormat="1" ht="65.25" customHeight="1">
      <c r="A51" s="28" t="s">
        <v>39</v>
      </c>
      <c r="B51" s="18" t="s">
        <v>26</v>
      </c>
      <c r="C51" s="26" t="s">
        <v>40</v>
      </c>
      <c r="D51" s="26" t="s">
        <v>21</v>
      </c>
      <c r="E51" s="27" t="s">
        <v>41</v>
      </c>
      <c r="F51" s="15">
        <v>1003</v>
      </c>
      <c r="G51" s="15">
        <v>1116020260</v>
      </c>
      <c r="H51" s="15">
        <v>310</v>
      </c>
      <c r="I51" s="19">
        <v>20165.2</v>
      </c>
      <c r="J51" s="19">
        <v>20165.2</v>
      </c>
      <c r="K51" s="19">
        <v>20165.2</v>
      </c>
    </row>
    <row r="52" spans="1:11" s="1" customFormat="1" ht="65.25" customHeight="1">
      <c r="A52" s="28" t="s">
        <v>56</v>
      </c>
      <c r="B52" s="18" t="s">
        <v>26</v>
      </c>
      <c r="C52" s="26" t="s">
        <v>57</v>
      </c>
      <c r="D52" s="26" t="s">
        <v>58</v>
      </c>
      <c r="E52" s="27" t="s">
        <v>59</v>
      </c>
      <c r="F52" s="15">
        <v>1003</v>
      </c>
      <c r="G52" s="15">
        <v>1116020130</v>
      </c>
      <c r="H52" s="29" t="s">
        <v>69</v>
      </c>
      <c r="I52" s="30">
        <v>20000</v>
      </c>
      <c r="J52" s="30">
        <v>20000</v>
      </c>
      <c r="K52" s="30">
        <v>20000</v>
      </c>
    </row>
    <row r="53" spans="1:11" s="1" customFormat="1" ht="44.25" customHeight="1">
      <c r="A53" s="28" t="s">
        <v>114</v>
      </c>
      <c r="B53" s="15" t="s">
        <v>9</v>
      </c>
      <c r="C53" s="16">
        <v>41869</v>
      </c>
      <c r="D53" s="15" t="s">
        <v>67</v>
      </c>
      <c r="E53" s="15" t="s">
        <v>68</v>
      </c>
      <c r="F53" s="15">
        <v>1003</v>
      </c>
      <c r="G53" s="15">
        <v>1116020420</v>
      </c>
      <c r="H53" s="15">
        <v>310</v>
      </c>
      <c r="I53" s="19">
        <v>200</v>
      </c>
      <c r="J53" s="19">
        <v>200</v>
      </c>
      <c r="K53" s="19">
        <v>200</v>
      </c>
    </row>
    <row r="54" spans="1:11" s="1" customFormat="1" ht="17.45" customHeight="1">
      <c r="A54" s="17" t="s">
        <v>103</v>
      </c>
      <c r="B54" s="66" t="s">
        <v>9</v>
      </c>
      <c r="C54" s="71">
        <v>38337</v>
      </c>
      <c r="D54" s="66" t="s">
        <v>16</v>
      </c>
      <c r="E54" s="66" t="s">
        <v>90</v>
      </c>
      <c r="F54" s="15">
        <v>1004</v>
      </c>
      <c r="G54" s="15">
        <v>1116020350</v>
      </c>
      <c r="H54" s="15">
        <v>310</v>
      </c>
      <c r="I54" s="19">
        <v>192461.4</v>
      </c>
      <c r="J54" s="19">
        <v>192461.4</v>
      </c>
      <c r="K54" s="19">
        <v>192461.4</v>
      </c>
    </row>
    <row r="55" spans="1:11" s="1" customFormat="1" ht="52.5" customHeight="1">
      <c r="A55" s="17" t="s">
        <v>33</v>
      </c>
      <c r="B55" s="66"/>
      <c r="C55" s="71"/>
      <c r="D55" s="66"/>
      <c r="E55" s="66"/>
      <c r="F55" s="15">
        <v>1004</v>
      </c>
      <c r="G55" s="15">
        <v>1116020360</v>
      </c>
      <c r="H55" s="15">
        <v>310</v>
      </c>
      <c r="I55" s="19">
        <v>65.7</v>
      </c>
      <c r="J55" s="19">
        <v>65.7</v>
      </c>
      <c r="K55" s="19">
        <v>65.7</v>
      </c>
    </row>
    <row r="56" spans="1:11" s="1" customFormat="1" ht="91.5" customHeight="1">
      <c r="A56" s="17" t="s">
        <v>34</v>
      </c>
      <c r="B56" s="66"/>
      <c r="C56" s="66"/>
      <c r="D56" s="66"/>
      <c r="E56" s="66"/>
      <c r="F56" s="15">
        <v>1004</v>
      </c>
      <c r="G56" s="15">
        <v>1116020370</v>
      </c>
      <c r="H56" s="15">
        <v>310</v>
      </c>
      <c r="I56" s="19">
        <v>144</v>
      </c>
      <c r="J56" s="19">
        <v>144</v>
      </c>
      <c r="K56" s="19">
        <v>144</v>
      </c>
    </row>
    <row r="57" spans="1:11" s="1" customFormat="1" ht="40.5" customHeight="1">
      <c r="A57" s="28" t="s">
        <v>65</v>
      </c>
      <c r="B57" s="66"/>
      <c r="C57" s="66"/>
      <c r="D57" s="66"/>
      <c r="E57" s="66"/>
      <c r="F57" s="15">
        <v>1004</v>
      </c>
      <c r="G57" s="15">
        <v>1116020380</v>
      </c>
      <c r="H57" s="15">
        <v>310</v>
      </c>
      <c r="I57" s="19">
        <v>22680</v>
      </c>
      <c r="J57" s="19">
        <v>22680</v>
      </c>
      <c r="K57" s="19">
        <v>22680</v>
      </c>
    </row>
    <row r="58" spans="1:11" s="1" customFormat="1" ht="30" customHeight="1">
      <c r="A58" s="28" t="s">
        <v>54</v>
      </c>
      <c r="B58" s="66"/>
      <c r="C58" s="66"/>
      <c r="D58" s="66"/>
      <c r="E58" s="66"/>
      <c r="F58" s="15">
        <v>1004</v>
      </c>
      <c r="G58" s="15">
        <v>1116020410</v>
      </c>
      <c r="H58" s="15">
        <v>310</v>
      </c>
      <c r="I58" s="19">
        <v>80000</v>
      </c>
      <c r="J58" s="19">
        <v>80000</v>
      </c>
      <c r="K58" s="19">
        <v>80000</v>
      </c>
    </row>
    <row r="59" spans="1:11" s="1" customFormat="1" ht="49.5" customHeight="1">
      <c r="A59" s="72" t="s">
        <v>63</v>
      </c>
      <c r="B59" s="66"/>
      <c r="C59" s="66"/>
      <c r="D59" s="66"/>
      <c r="E59" s="66"/>
      <c r="F59" s="15">
        <v>1004</v>
      </c>
      <c r="G59" s="15" t="s">
        <v>131</v>
      </c>
      <c r="H59" s="15">
        <v>310</v>
      </c>
      <c r="I59" s="19">
        <f>776166.8-27116.4</f>
        <v>749050.4</v>
      </c>
      <c r="J59" s="19">
        <f>776166.8-79949.8</f>
        <v>696217</v>
      </c>
      <c r="K59" s="19">
        <f>776166.8-101195.4</f>
        <v>674971.4</v>
      </c>
    </row>
    <row r="60" spans="1:11" s="1" customFormat="1" ht="30.6" customHeight="1">
      <c r="A60" s="73"/>
      <c r="B60" s="66"/>
      <c r="C60" s="66"/>
      <c r="D60" s="66"/>
      <c r="E60" s="66"/>
      <c r="F60" s="15">
        <v>1004</v>
      </c>
      <c r="G60" s="15" t="s">
        <v>181</v>
      </c>
      <c r="H60" s="15">
        <v>310</v>
      </c>
      <c r="I60" s="19">
        <v>27116.400000000001</v>
      </c>
      <c r="J60" s="19">
        <v>79949.8</v>
      </c>
      <c r="K60" s="19">
        <v>101195.4</v>
      </c>
    </row>
    <row r="61" spans="1:11" s="1" customFormat="1" ht="170.25" customHeight="1">
      <c r="A61" s="17" t="s">
        <v>100</v>
      </c>
      <c r="B61" s="15" t="s">
        <v>9</v>
      </c>
      <c r="C61" s="16">
        <v>36391</v>
      </c>
      <c r="D61" s="15" t="s">
        <v>17</v>
      </c>
      <c r="E61" s="15" t="s">
        <v>91</v>
      </c>
      <c r="F61" s="15">
        <v>1004</v>
      </c>
      <c r="G61" s="15">
        <v>1146920460</v>
      </c>
      <c r="H61" s="15">
        <v>310</v>
      </c>
      <c r="I61" s="19">
        <v>12500.3</v>
      </c>
      <c r="J61" s="19">
        <v>12500.3</v>
      </c>
      <c r="K61" s="19">
        <v>12500.3</v>
      </c>
    </row>
    <row r="62" spans="1:11" ht="15.75" customHeight="1">
      <c r="A62" s="62" t="s">
        <v>70</v>
      </c>
      <c r="B62" s="62"/>
      <c r="C62" s="62"/>
      <c r="D62" s="62"/>
      <c r="E62" s="62"/>
      <c r="F62" s="62"/>
      <c r="G62" s="62"/>
      <c r="H62" s="62"/>
      <c r="I62" s="62"/>
      <c r="J62" s="62"/>
      <c r="K62" s="62"/>
    </row>
    <row r="63" spans="1:11" ht="119.25" customHeight="1">
      <c r="A63" s="31" t="s">
        <v>112</v>
      </c>
      <c r="B63" s="15" t="s">
        <v>101</v>
      </c>
      <c r="C63" s="16">
        <v>43200</v>
      </c>
      <c r="D63" s="15" t="s">
        <v>111</v>
      </c>
      <c r="E63" s="15" t="s">
        <v>184</v>
      </c>
      <c r="F63" s="15">
        <v>1003</v>
      </c>
      <c r="G63" s="18" t="s">
        <v>123</v>
      </c>
      <c r="H63" s="15">
        <v>310</v>
      </c>
      <c r="I63" s="19">
        <f>49800-18350</f>
        <v>31450</v>
      </c>
      <c r="J63" s="19">
        <v>49800</v>
      </c>
      <c r="K63" s="19">
        <v>49800</v>
      </c>
    </row>
    <row r="64" spans="1:11" s="1" customFormat="1" ht="21.6" customHeight="1">
      <c r="A64" s="70" t="s">
        <v>71</v>
      </c>
      <c r="B64" s="70"/>
      <c r="C64" s="70"/>
      <c r="D64" s="70"/>
      <c r="E64" s="70"/>
      <c r="F64" s="70"/>
      <c r="G64" s="70"/>
      <c r="H64" s="70"/>
      <c r="I64" s="70"/>
      <c r="J64" s="70"/>
      <c r="K64" s="70"/>
    </row>
    <row r="65" spans="1:11" s="1" customFormat="1" ht="190.5" customHeight="1">
      <c r="A65" s="32" t="s">
        <v>72</v>
      </c>
      <c r="B65" s="33" t="s">
        <v>26</v>
      </c>
      <c r="C65" s="34">
        <v>40336</v>
      </c>
      <c r="D65" s="33" t="s">
        <v>73</v>
      </c>
      <c r="E65" s="33" t="s">
        <v>74</v>
      </c>
      <c r="F65" s="33">
        <v>1003</v>
      </c>
      <c r="G65" s="35" t="s">
        <v>75</v>
      </c>
      <c r="H65" s="33">
        <v>310</v>
      </c>
      <c r="I65" s="36">
        <f>1324.8+82.8</f>
        <v>1407.6</v>
      </c>
      <c r="J65" s="36">
        <f>1324.8+82.8</f>
        <v>1407.6</v>
      </c>
      <c r="K65" s="36">
        <f>1324.8+82.8</f>
        <v>1407.6</v>
      </c>
    </row>
    <row r="66" spans="1:11" s="1" customFormat="1" ht="160.5" customHeight="1">
      <c r="A66" s="37" t="s">
        <v>133</v>
      </c>
      <c r="B66" s="33" t="s">
        <v>135</v>
      </c>
      <c r="C66" s="34">
        <v>38686</v>
      </c>
      <c r="D66" s="33">
        <v>147</v>
      </c>
      <c r="E66" s="33" t="s">
        <v>136</v>
      </c>
      <c r="F66" s="33">
        <v>1103</v>
      </c>
      <c r="G66" s="35" t="s">
        <v>134</v>
      </c>
      <c r="H66" s="33">
        <v>310</v>
      </c>
      <c r="I66" s="36">
        <v>8700</v>
      </c>
      <c r="J66" s="36">
        <v>8700</v>
      </c>
      <c r="K66" s="36">
        <v>8700</v>
      </c>
    </row>
    <row r="67" spans="1:11" ht="17.100000000000001" customHeight="1">
      <c r="A67" s="67" t="s">
        <v>138</v>
      </c>
      <c r="B67" s="68"/>
      <c r="C67" s="68"/>
      <c r="D67" s="68"/>
      <c r="E67" s="68"/>
      <c r="F67" s="68"/>
      <c r="G67" s="68"/>
      <c r="H67" s="68"/>
      <c r="I67" s="68"/>
      <c r="J67" s="68"/>
      <c r="K67" s="69"/>
    </row>
    <row r="68" spans="1:11" ht="177.75" customHeight="1">
      <c r="A68" s="93" t="s">
        <v>118</v>
      </c>
      <c r="B68" s="38" t="s">
        <v>26</v>
      </c>
      <c r="C68" s="39" t="s">
        <v>76</v>
      </c>
      <c r="D68" s="38" t="s">
        <v>77</v>
      </c>
      <c r="E68" s="38" t="s">
        <v>92</v>
      </c>
      <c r="F68" s="38" t="s">
        <v>78</v>
      </c>
      <c r="G68" s="40" t="s">
        <v>79</v>
      </c>
      <c r="H68" s="38" t="s">
        <v>69</v>
      </c>
      <c r="I68" s="41">
        <v>772.8</v>
      </c>
      <c r="J68" s="41">
        <v>772.8</v>
      </c>
      <c r="K68" s="41">
        <v>772.8</v>
      </c>
    </row>
    <row r="69" spans="1:11" ht="175.5" customHeight="1">
      <c r="A69" s="92" t="s">
        <v>80</v>
      </c>
      <c r="B69" s="38" t="s">
        <v>26</v>
      </c>
      <c r="C69" s="39" t="s">
        <v>76</v>
      </c>
      <c r="D69" s="38" t="s">
        <v>77</v>
      </c>
      <c r="E69" s="38" t="s">
        <v>92</v>
      </c>
      <c r="F69" s="38" t="s">
        <v>78</v>
      </c>
      <c r="G69" s="40" t="s">
        <v>81</v>
      </c>
      <c r="H69" s="38" t="s">
        <v>69</v>
      </c>
      <c r="I69" s="41">
        <v>31.2</v>
      </c>
      <c r="J69" s="41">
        <v>31.2</v>
      </c>
      <c r="K69" s="41">
        <v>31.2</v>
      </c>
    </row>
    <row r="70" spans="1:11" s="1" customFormat="1" ht="16.350000000000001" customHeight="1">
      <c r="A70" s="65" t="s">
        <v>186</v>
      </c>
      <c r="B70" s="65"/>
      <c r="C70" s="65"/>
      <c r="D70" s="65"/>
      <c r="E70" s="65"/>
      <c r="F70" s="65"/>
      <c r="G70" s="65"/>
      <c r="H70" s="65"/>
      <c r="I70" s="42">
        <f>SUM(I28:I69)</f>
        <v>2043662.3</v>
      </c>
      <c r="J70" s="42">
        <f>SUM(J28:J69)</f>
        <v>2062012.3</v>
      </c>
      <c r="K70" s="42">
        <f>SUM(K28:K69)</f>
        <v>2062012.3</v>
      </c>
    </row>
    <row r="71" spans="1:11" s="1" customFormat="1" ht="16.5" customHeight="1">
      <c r="A71" s="65" t="s">
        <v>22</v>
      </c>
      <c r="B71" s="65"/>
      <c r="C71" s="65"/>
      <c r="D71" s="65"/>
      <c r="E71" s="65"/>
      <c r="F71" s="65"/>
      <c r="G71" s="65"/>
      <c r="H71" s="65"/>
      <c r="I71" s="43">
        <f>I70+I25</f>
        <v>3912027.3</v>
      </c>
      <c r="J71" s="43">
        <f t="shared" ref="J71:K71" si="1">J70+J25</f>
        <v>4225727</v>
      </c>
      <c r="K71" s="43">
        <f t="shared" si="1"/>
        <v>4542396.0999999996</v>
      </c>
    </row>
    <row r="72" spans="1:11">
      <c r="I72" s="11"/>
      <c r="J72" s="11"/>
      <c r="K72" s="11"/>
    </row>
    <row r="73" spans="1:11">
      <c r="I73" s="14">
        <f>4288072.9+1447.5</f>
        <v>4289520.4000000004</v>
      </c>
      <c r="J73" s="14">
        <f>4602594.3+1447.5</f>
        <v>4604041.8</v>
      </c>
      <c r="K73" s="14">
        <f>4920162.3+1447.5</f>
        <v>4921609.8</v>
      </c>
    </row>
    <row r="74" spans="1:11">
      <c r="I74" s="11"/>
      <c r="J74" s="11"/>
      <c r="K74" s="11"/>
    </row>
    <row r="75" spans="1:11">
      <c r="I75" s="11">
        <f>I73-I71</f>
        <v>377493.10000000056</v>
      </c>
      <c r="J75" s="11">
        <f t="shared" ref="J75:K75" si="2">J73-J71</f>
        <v>378314.79999999981</v>
      </c>
      <c r="K75" s="11">
        <f t="shared" si="2"/>
        <v>379213.70000000019</v>
      </c>
    </row>
    <row r="76" spans="1:11">
      <c r="I76" s="11"/>
      <c r="J76" s="11"/>
      <c r="K76" s="11"/>
    </row>
    <row r="77" spans="1:11">
      <c r="I77" s="12"/>
      <c r="J77" s="12"/>
      <c r="K77" s="12"/>
    </row>
    <row r="78" spans="1:11">
      <c r="G78" s="5" t="s">
        <v>187</v>
      </c>
      <c r="I78" s="11">
        <f>I13+I17+I18+I19+I20+I21+I22+I24+I31+I32+I33+I36+I38+I46+I48+I51+I54+I55+I56+I57+I58+I59+I60+I61+I63+I65+I66+I68+I69+I39</f>
        <v>2970902.9999999995</v>
      </c>
      <c r="J78" s="11">
        <f t="shared" ref="J78:K78" si="3">J13+J17+J18+J19+J20+J21+J22+J24+J31+J32+J33+J36+J38+J46+J48+J51+J54+J55+J56+J57+J58+J59+J60+J61+J63+J65+J66+J68+J69+J39</f>
        <v>3282165.4999999991</v>
      </c>
      <c r="K78" s="11">
        <f t="shared" si="3"/>
        <v>3596297.1999999993</v>
      </c>
    </row>
    <row r="79" spans="1:11">
      <c r="G79" s="5" t="s">
        <v>188</v>
      </c>
      <c r="I79" s="11">
        <f>I16+I43+I44+I45+I49+I50+I52+I40+I41+I42</f>
        <v>917182.9</v>
      </c>
      <c r="J79" s="11">
        <f t="shared" ref="J79:K79" si="4">J16+J43+J44+J45+J49+J50+J52+J40+J41+J42</f>
        <v>919620.1</v>
      </c>
      <c r="K79" s="11">
        <f t="shared" si="4"/>
        <v>922157.5</v>
      </c>
    </row>
    <row r="80" spans="1:11">
      <c r="G80" s="5" t="s">
        <v>189</v>
      </c>
      <c r="I80" s="11">
        <f>I28+I29+I34+I35+I37+I53</f>
        <v>23941.399999999998</v>
      </c>
      <c r="J80" s="11">
        <f t="shared" ref="J80:K80" si="5">J28+J29+J34+J35+J37+J53</f>
        <v>23941.399999999998</v>
      </c>
      <c r="K80" s="11">
        <f t="shared" si="5"/>
        <v>23941.399999999998</v>
      </c>
    </row>
    <row r="82" spans="9:9">
      <c r="I82" s="11">
        <f>I78+I79+I80</f>
        <v>3912027.2999999993</v>
      </c>
    </row>
    <row r="83" spans="9:9">
      <c r="I83" s="11">
        <f>I71-I82</f>
        <v>0</v>
      </c>
    </row>
    <row r="84" spans="9:9">
      <c r="I84" s="11"/>
    </row>
    <row r="85" spans="9:9">
      <c r="I85" s="11"/>
    </row>
  </sheetData>
  <autoFilter ref="A10:M71"/>
  <customSheetViews>
    <customSheetView guid="{DBFDBF05-EE51-460E-B8EF-3CB4733CDF99}" showPageBreaks="1" printArea="1" showAutoFilter="1" view="pageBreakPreview" topLeftCell="A47">
      <selection activeCell="H52" sqref="H52"/>
      <pageMargins left="0.39370078740157483" right="0.39370078740157483" top="0.78740157480314965" bottom="0.78740157480314965" header="0.59055118110236227" footer="0.27559055118110237"/>
      <pageSetup paperSize="9" scale="99" firstPageNumber="427" fitToHeight="8" orientation="landscape" useFirstPageNumber="1" r:id="rId1"/>
      <autoFilter ref="B1:N1"/>
    </customSheetView>
    <customSheetView guid="{3394EECB-FD79-440C-BAB6-42F0E3C60257}" scale="110" showPageBreaks="1" printArea="1" topLeftCell="A52">
      <selection activeCell="J24" sqref="J24:K24"/>
      <pageMargins left="0.39370078740157483" right="0.39370078740157483" top="0.78740157480314965" bottom="0.78740157480314965" header="0.59055118110236227" footer="0.27559055118110237"/>
      <pageSetup paperSize="9" firstPageNumber="427" fitToHeight="8" orientation="landscape" useFirstPageNumber="1" r:id="rId2"/>
      <headerFooter>
        <oddFooter>&amp;C&amp;"Times New Roman,обычный"&amp;12&amp;P</oddFooter>
      </headerFooter>
    </customSheetView>
    <customSheetView guid="{AD1F2FCE-6B4C-4170-8246-3953B78D4621}" scale="110" showPageBreaks="1" printArea="1" topLeftCell="A55">
      <selection activeCell="A55" sqref="A55:IV55"/>
      <pageMargins left="0.39370078740157483" right="0.39370078740157483" top="0.78740157480314965" bottom="0.78740157480314965" header="0.59055118110236227" footer="0.27559055118110237"/>
      <pageSetup paperSize="9" firstPageNumber="427" fitToHeight="8" orientation="landscape" useFirstPageNumber="1" r:id="rId3"/>
      <headerFooter>
        <oddFooter>&amp;C&amp;"Times New Roman,обычный"&amp;12&amp;P</oddFooter>
      </headerFooter>
    </customSheetView>
    <customSheetView guid="{55C42124-2BD9-444D-86E5-571290B4A2FA}" showPageBreaks="1" printArea="1" view="pageBreakPreview" topLeftCell="A46">
      <selection activeCell="R50" sqref="R50"/>
      <rowBreaks count="11" manualBreakCount="11">
        <brk id="17" max="10" man="1"/>
        <brk id="21" max="10" man="1"/>
        <brk id="22" max="10" man="1"/>
        <brk id="31" max="10" man="1"/>
        <brk id="44" max="10" man="1"/>
        <brk id="52" max="10" man="1"/>
        <brk id="62" max="10" man="1"/>
        <brk id="69" max="10" man="1"/>
        <brk id="81" max="10" man="1"/>
        <brk id="82" max="10" man="1"/>
        <brk id="83" max="10" man="1"/>
      </rowBreaks>
      <pageMargins left="0.35433070866141736" right="0.31496062992125984" top="0.62992125984251968" bottom="0.59055118110236227" header="0.47244094488188981" footer="0.27559055118110237"/>
      <printOptions horizontalCentered="1"/>
      <pageSetup paperSize="9" scale="70" firstPageNumber="561" fitToHeight="0" orientation="landscape" useFirstPageNumber="1" r:id="rId4"/>
      <headerFooter>
        <oddFooter>&amp;C&amp;"Times New Roman,обычный"&amp;17&amp;P</oddFooter>
      </headerFooter>
    </customSheetView>
    <customSheetView guid="{8BA3AFF7-E241-4D56-A560-94154C1F9F69}" showPageBreaks="1" printArea="1" showAutoFilter="1" topLeftCell="A7">
      <selection activeCell="A14" sqref="A14"/>
      <rowBreaks count="12" manualBreakCount="12">
        <brk id="17" max="10" man="1"/>
        <brk id="26" max="10" man="1"/>
        <brk id="27" max="10" man="1"/>
        <brk id="34" max="10" man="1"/>
        <brk id="35" max="10" man="1"/>
        <brk id="47" max="10" man="1"/>
        <brk id="49" max="10" man="1"/>
        <brk id="58" max="10" man="1"/>
        <brk id="66" max="10" man="1"/>
        <brk id="79" max="10" man="1"/>
        <brk id="80" max="10" man="1"/>
        <brk id="91" max="10" man="1"/>
      </rowBreaks>
      <pageMargins left="0.39370078740157483" right="3.937007874015748E-2" top="0.59055118110236227" bottom="0.59055118110236227" header="0.59055118110236227" footer="0.27559055118110237"/>
      <pageSetup paperSize="9" scale="67" firstPageNumber="541" fitToHeight="8" orientation="landscape" useFirstPageNumber="1" r:id="rId5"/>
      <autoFilter ref="B1:L1"/>
    </customSheetView>
    <customSheetView guid="{45EC2144-3302-4BEB-AA4B-23885441AD76}" showRuler="0" topLeftCell="A20">
      <selection activeCell="K21" sqref="K21"/>
      <rowBreaks count="9" manualBreakCount="9">
        <brk id="14" max="16383" man="1"/>
        <brk id="28" max="16383" man="1"/>
        <brk id="41" max="16383" man="1"/>
        <brk id="47" max="16383" man="1"/>
        <brk id="52" max="16383" man="1"/>
        <brk id="59" max="16383" man="1"/>
        <brk id="67" max="16383" man="1"/>
        <brk id="72" max="16383" man="1"/>
        <brk id="76" max="16383" man="1"/>
      </rowBreaks>
      <pageMargins left="0.39370078740157483" right="0.39370078740157483" top="0.59055118110236227" bottom="0.39370078740157483" header="0" footer="0"/>
      <pageSetup paperSize="9" scale="92" orientation="landscape" r:id="rId6"/>
      <headerFooter alignWithMargins="0"/>
    </customSheetView>
    <customSheetView guid="{C40BC2A6-9749-4DC0-A261-6ABD853FD4B5}" showPageBreaks="1" printArea="1" view="pageBreakPreview" showRuler="0" topLeftCell="A86">
      <selection activeCell="B54" sqref="B54:B55"/>
      <pageMargins left="0.39370078740157483" right="0.39370078740157483" top="0.78740157480314965" bottom="0.59055118110236227" header="0.59055118110236227" footer="0.27559055118110237"/>
      <pageSetup paperSize="9" firstPageNumber="541" fitToHeight="8" orientation="landscape" useFirstPageNumber="1" r:id="rId7"/>
      <headerFooter alignWithMargins="0"/>
    </customSheetView>
    <customSheetView guid="{8B5A2F2E-BF86-4B72-80D8-F2A288AC0939}" scale="110" printArea="1" topLeftCell="A66">
      <selection activeCell="I69" sqref="I69"/>
      <pageMargins left="0.39370078740157483" right="0.39370078740157483" top="0.78740157480314965" bottom="0.78740157480314965" header="0.59055118110236227" footer="0.27559055118110237"/>
      <pageSetup paperSize="9" firstPageNumber="427" fitToHeight="8" orientation="landscape" useFirstPageNumber="1" r:id="rId8"/>
      <headerFooter>
        <oddFooter>&amp;C&amp;"Times New Roman,обычный"&amp;12&amp;P</oddFooter>
      </headerFooter>
    </customSheetView>
    <customSheetView guid="{450C972F-6C75-4E2C-A064-A1E58516062E}" scale="86" showPageBreaks="1" printArea="1" filter="1" showAutoFilter="1" view="pageBreakPreview" topLeftCell="A34">
      <selection activeCell="C109" sqref="C109"/>
      <rowBreaks count="11" manualBreakCount="11">
        <brk id="17" max="10" man="1"/>
        <brk id="26" max="10" man="1"/>
        <brk id="27" max="10" man="1"/>
        <brk id="34" max="10" man="1"/>
        <brk id="35" max="10" man="1"/>
        <brk id="47" max="10" man="1"/>
        <brk id="49" max="10" man="1"/>
        <brk id="58" max="10" man="1"/>
        <brk id="66" max="10" man="1"/>
        <brk id="80" max="10" man="1"/>
        <brk id="91" max="10" man="1"/>
      </rowBreaks>
      <pageMargins left="0.39370078740157483" right="3.937007874015748E-2" top="0.59055118110236227" bottom="0.59055118110236227" header="0.59055118110236227" footer="0.27559055118110237"/>
      <pageSetup paperSize="9" scale="67" firstPageNumber="541" fitToHeight="8" orientation="landscape" useFirstPageNumber="1" r:id="rId9"/>
      <autoFilter ref="B1:P1">
        <filterColumn colId="6">
          <filters>
            <filter val="1116020140"/>
            <filter val="1116020420"/>
          </filters>
        </filterColumn>
      </autoFilter>
    </customSheetView>
    <customSheetView guid="{5F0DDB72-01B4-4793-A4C6-A23544138E16}" scale="86" showPageBreaks="1" printArea="1" view="pageBreakPreview" topLeftCell="A50">
      <selection activeCell="A55" sqref="A55:K56"/>
      <rowBreaks count="5" manualBreakCount="5">
        <brk id="18" max="10" man="1"/>
        <brk id="28" max="10" man="1"/>
        <brk id="35" max="10" man="1"/>
        <brk id="48" max="10" man="1"/>
        <brk id="57" max="10" man="1"/>
      </rowBreaks>
      <pageMargins left="0.39370078740157483" right="3.937007874015748E-2" top="0.59055118110236227" bottom="0.59055118110236227" header="0.59055118110236227" footer="0.27559055118110237"/>
      <pageSetup paperSize="9" scale="67" firstPageNumber="541" fitToHeight="8" orientation="landscape" useFirstPageNumber="1" r:id="rId10"/>
    </customSheetView>
    <customSheetView guid="{4037416A-6BEB-4E2F-A11C-713ECFDDF878}" scale="80" showRuler="0" topLeftCell="A25">
      <selection activeCell="M30" sqref="M30"/>
      <rowBreaks count="25" manualBreakCount="25">
        <brk id="12" max="16383" man="1"/>
        <brk id="13" max="16383" man="1"/>
        <brk id="14" max="16383" man="1"/>
        <brk id="16" max="16383" man="1"/>
        <brk id="17" max="16383" man="1"/>
        <brk id="18" max="16383" man="1"/>
        <brk id="19" max="16383" man="1"/>
        <brk id="20" max="16383" man="1"/>
        <brk id="21" max="16383" man="1"/>
        <brk id="24" max="16383" man="1"/>
        <brk id="30" max="16383" man="1"/>
        <brk id="35" max="16383" man="1"/>
        <brk id="36" max="16383" man="1"/>
        <brk id="37" max="16383" man="1"/>
        <brk id="39" max="16383" man="1"/>
        <brk id="42" max="16383" man="1"/>
        <brk id="44" max="16383" man="1"/>
        <brk id="48" max="16383" man="1"/>
        <brk id="51" max="16383" man="1"/>
        <brk id="53" max="10" man="1"/>
        <brk id="56" max="16383" man="1"/>
        <brk id="60" max="16383" man="1"/>
        <brk id="75" max="16383" man="1"/>
        <brk id="110" max="16383" man="1"/>
        <brk id="144" max="16383" man="1"/>
      </rowBreaks>
      <pageMargins left="0.39370078740157483" right="0.39370078740157483" top="0.59055118110236227" bottom="0.39370078740157483" header="0" footer="0"/>
      <pageSetup paperSize="9" scale="98" fitToHeight="10" orientation="landscape" r:id="rId11"/>
      <headerFooter alignWithMargins="0"/>
    </customSheetView>
    <customSheetView guid="{EFE1A800-617A-4366-8B10-EDD0EC03DD00}" scale="75" showRuler="0" topLeftCell="A56">
      <selection activeCell="I64" sqref="I64"/>
      <rowBreaks count="8" manualBreakCount="8">
        <brk id="13" max="16383" man="1"/>
        <brk id="25" max="16383" man="1"/>
        <brk id="42" max="16383" man="1"/>
        <brk id="48" max="16383" man="1"/>
        <brk id="58" max="16383" man="1"/>
        <brk id="66" max="16383" man="1"/>
        <brk id="71" max="16383" man="1"/>
        <brk id="75" max="16383" man="1"/>
      </rowBreaks>
      <pageMargins left="0.39370078740157483" right="0.39370078740157483" top="0.59055118110236227" bottom="0.39370078740157483" header="0" footer="0"/>
      <pageSetup paperSize="9" scale="92" orientation="landscape" r:id="rId12"/>
      <headerFooter alignWithMargins="0"/>
    </customSheetView>
    <customSheetView guid="{3BC45131-600E-46DB-AB74-2D66F8B11E01}" scale="75" showRuler="0">
      <selection activeCell="K60" sqref="K60"/>
      <rowBreaks count="8" manualBreakCount="8">
        <brk id="13" max="16383" man="1"/>
        <brk id="25" max="16383" man="1"/>
        <brk id="42" max="16383" man="1"/>
        <brk id="48" max="16383" man="1"/>
        <brk id="58" max="16383" man="1"/>
        <brk id="66" max="16383" man="1"/>
        <brk id="71" max="16383" man="1"/>
        <brk id="75" max="16383" man="1"/>
      </rowBreaks>
      <pageMargins left="0.39370078740157483" right="0.39370078740157483" top="0.59055118110236227" bottom="0.39370078740157483" header="0" footer="0"/>
      <pageSetup paperSize="9" scale="92" orientation="landscape" r:id="rId13"/>
      <headerFooter alignWithMargins="0"/>
    </customSheetView>
    <customSheetView guid="{403CBEB1-1AC4-445A-BDF0-8D37E931AFD4}" scale="80" showPageBreaks="1" showRuler="0" topLeftCell="A22">
      <selection activeCell="Q31" sqref="Q31"/>
      <rowBreaks count="25" manualBreakCount="25">
        <brk id="12" max="16383" man="1"/>
        <brk id="13" max="16383" man="1"/>
        <brk id="14" max="16383" man="1"/>
        <brk id="16" max="16383" man="1"/>
        <brk id="17" max="16383" man="1"/>
        <brk id="18" max="16383" man="1"/>
        <brk id="19" max="16383" man="1"/>
        <brk id="20" max="16383" man="1"/>
        <brk id="21" max="16383" man="1"/>
        <brk id="24" max="16383" man="1"/>
        <brk id="27" max="16383" man="1"/>
        <brk id="32" max="16383" man="1"/>
        <brk id="33" max="16383" man="1"/>
        <brk id="34" max="16383" man="1"/>
        <brk id="36" max="16383" man="1"/>
        <brk id="39" max="16383" man="1"/>
        <brk id="41" max="16383" man="1"/>
        <brk id="45" max="16383" man="1"/>
        <brk id="48" max="16383" man="1"/>
        <brk id="50" max="10" man="1"/>
        <brk id="53" max="16383" man="1"/>
        <brk id="57" max="16383" man="1"/>
        <brk id="72" max="16383" man="1"/>
        <brk id="106" max="16383" man="1"/>
        <brk id="140" max="16383" man="1"/>
      </rowBreaks>
      <pageMargins left="0.39370078740157483" right="0.39370078740157483" top="0.59055118110236227" bottom="0.39370078740157483" header="0" footer="0"/>
      <pageSetup paperSize="9" scale="98" fitToHeight="10" orientation="landscape" r:id="rId14"/>
      <headerFooter alignWithMargins="0"/>
    </customSheetView>
    <customSheetView guid="{D42753A9-3EBD-455E-9777-C1E6D196E9E2}" scale="80" showPageBreaks="1" printArea="1" showAutoFilter="1" view="pageBreakPreview" topLeftCell="A79">
      <selection activeCell="M92" sqref="M92"/>
      <rowBreaks count="9" manualBreakCount="9">
        <brk id="22" max="10" man="1"/>
        <brk id="30" max="10" man="1"/>
        <brk id="43" max="10" man="1"/>
        <brk id="44" max="10" man="1"/>
        <brk id="54" max="10" man="1"/>
        <brk id="60" max="10" man="1"/>
        <brk id="66" max="10" man="1"/>
        <brk id="78" max="10" man="1"/>
        <brk id="86" max="10" man="1"/>
      </rowBreaks>
      <colBreaks count="1" manualBreakCount="1">
        <brk id="11" max="1048575" man="1"/>
      </colBreaks>
      <pageMargins left="0.39370078740157483" right="0.39370078740157483" top="0.78740157480314965" bottom="0.6692913385826772" header="0.59055118110236227" footer="0.27559055118110237"/>
      <pageSetup paperSize="9" scale="69" firstPageNumber="545" fitToHeight="8" orientation="landscape" useFirstPageNumber="1" r:id="rId15"/>
      <autoFilter ref="B1"/>
    </customSheetView>
    <customSheetView guid="{D1CF65A4-9140-46FD-9C2E-C3E4F147CD04}" showPageBreaks="1" printArea="1" view="pageBreakPreview" topLeftCell="A88">
      <selection activeCell="A93" sqref="A93:K93"/>
      <rowBreaks count="12" manualBreakCount="12">
        <brk id="17" max="10" man="1"/>
        <brk id="25" max="10" man="1"/>
        <brk id="27" max="10" man="1"/>
        <brk id="33" max="10" man="1"/>
        <brk id="39" max="10" man="1"/>
        <brk id="48" max="10" man="1"/>
        <brk id="50" max="10" man="1"/>
        <brk id="51" max="10" man="1"/>
        <brk id="59" max="10" man="1"/>
        <brk id="66" max="10" man="1"/>
        <brk id="78" max="10" man="1"/>
        <brk id="87" max="10" man="1"/>
      </rowBreaks>
      <pageMargins left="0.39370078740157483" right="0.39370078740157483" top="0.78740157480314965" bottom="0.6692913385826772" header="0.59055118110236227" footer="0.27559055118110237"/>
      <pageSetup paperSize="9" scale="58" firstPageNumber="545" fitToHeight="8" orientation="landscape" useFirstPageNumber="1" r:id="rId16"/>
    </customSheetView>
    <customSheetView guid="{612B0278-D02D-4193-82B3-CE8170911936}" showPageBreaks="1" showRuler="0" topLeftCell="A46">
      <selection activeCell="E48" sqref="E48"/>
      <rowBreaks count="11" manualBreakCount="11">
        <brk id="14" max="16383" man="1"/>
        <brk id="22" max="16383" man="1"/>
        <brk id="27" max="16383" man="1"/>
        <brk id="28" max="16383" man="1"/>
        <brk id="41" max="16383" man="1"/>
        <brk id="47" max="16383" man="1"/>
        <brk id="52" max="16383" man="1"/>
        <brk id="59" max="16383" man="1"/>
        <brk id="67" max="16383" man="1"/>
        <brk id="72" max="16383" man="1"/>
        <brk id="76" max="16383" man="1"/>
      </rowBreaks>
      <pageMargins left="0.39370078740157483" right="0.39370078740157483" top="0.59055118110236227" bottom="0.39370078740157483" header="0" footer="0"/>
      <pageSetup paperSize="9" scale="92" orientation="landscape" r:id="rId17"/>
      <headerFooter alignWithMargins="0"/>
    </customSheetView>
    <customSheetView guid="{766B0690-8971-409A-BA12-E3CC1494CE8F}" scale="110" showPageBreaks="1" printArea="1" view="pageBreakPreview" topLeftCell="A85">
      <selection activeCell="A16" sqref="A16:K16"/>
      <rowBreaks count="11" manualBreakCount="11">
        <brk id="16" max="10" man="1"/>
        <brk id="24" max="10" man="1"/>
        <brk id="32" max="10" man="1"/>
        <brk id="42" max="10" man="1"/>
        <brk id="46" max="10" man="1"/>
        <brk id="53" max="10" man="1"/>
        <brk id="60" max="10" man="1"/>
        <brk id="63" max="10" man="1"/>
        <brk id="70" max="10" man="1"/>
        <brk id="77" max="10" man="1"/>
        <brk id="82" max="10" man="1"/>
      </rowBreaks>
      <pageMargins left="0.39370078740157483" right="0.39370078740157483" top="0.78740157480314965" bottom="0.78740157480314965" header="0.59055118110236227" footer="0.27559055118110237"/>
      <pageSetup paperSize="9" firstPageNumber="600" fitToHeight="8" orientation="landscape" useFirstPageNumber="1" r:id="rId18"/>
      <headerFooter>
        <oddFooter>&amp;C&amp;"Times New Roman,обычный"&amp;12&amp;P</oddFooter>
      </headerFooter>
    </customSheetView>
    <customSheetView guid="{07EA1CB5-8433-4488-AA33-111B15BE2C53}" showRuler="0" topLeftCell="A82">
      <selection activeCell="E84" sqref="E84"/>
      <rowBreaks count="9" manualBreakCount="9">
        <brk id="14" max="16383" man="1"/>
        <brk id="28" max="16383" man="1"/>
        <brk id="41" max="16383" man="1"/>
        <brk id="47" max="16383" man="1"/>
        <brk id="52" max="16383" man="1"/>
        <brk id="59" max="16383" man="1"/>
        <brk id="67" max="16383" man="1"/>
        <brk id="72" max="16383" man="1"/>
        <brk id="76" max="16383" man="1"/>
      </rowBreaks>
      <pageMargins left="0.39370078740157483" right="0.39370078740157483" top="0.59055118110236227" bottom="0.39370078740157483" header="0" footer="0"/>
      <pageSetup paperSize="9" scale="92" orientation="landscape" r:id="rId19"/>
      <headerFooter alignWithMargins="0"/>
    </customSheetView>
    <customSheetView guid="{73A438CB-8D68-4566-8A6B-C6E0843474D8}" scale="86" showPageBreaks="1" printArea="1" view="pageBreakPreview" topLeftCell="A43">
      <selection activeCell="A46" sqref="A46:K46"/>
      <rowBreaks count="11" manualBreakCount="11">
        <brk id="17" max="10" man="1"/>
        <brk id="21" max="10" man="1"/>
        <brk id="22" max="10" man="1"/>
        <brk id="31" max="10" man="1"/>
        <brk id="44" max="10" man="1"/>
        <brk id="51" max="10" man="1"/>
        <brk id="61" max="10" man="1"/>
        <brk id="68" max="10" man="1"/>
        <brk id="80" max="10" man="1"/>
        <brk id="81" max="10" man="1"/>
        <brk id="82" max="10" man="1"/>
      </rowBreaks>
      <pageMargins left="0.35433070866141736" right="0.31496062992125984" top="0.62992125984251968" bottom="0.59055118110236227" header="0.47244094488188981" footer="0.27559055118110237"/>
      <printOptions horizontalCentered="1"/>
      <pageSetup paperSize="9" scale="70" firstPageNumber="561" fitToHeight="0" orientation="landscape" useFirstPageNumber="1" r:id="rId20"/>
      <headerFooter>
        <oddFooter>&amp;C&amp;"Times New Roman,обычный"&amp;17&amp;P</oddFooter>
      </headerFooter>
    </customSheetView>
    <customSheetView guid="{99E44D78-B287-461D-A178-12C92164E911}" showRuler="0" topLeftCell="A16">
      <selection activeCell="A19" sqref="A19"/>
      <rowBreaks count="9" manualBreakCount="9">
        <brk id="14" max="16383" man="1"/>
        <brk id="28" max="16383" man="1"/>
        <brk id="41" max="16383" man="1"/>
        <brk id="47" max="16383" man="1"/>
        <brk id="52" max="16383" man="1"/>
        <brk id="59" max="16383" man="1"/>
        <brk id="67" max="16383" man="1"/>
        <brk id="72" max="16383" man="1"/>
        <brk id="76" max="16383" man="1"/>
      </rowBreaks>
      <pageMargins left="0.39370078740157483" right="0.39370078740157483" top="0.59055118110236227" bottom="0.39370078740157483" header="0" footer="0"/>
      <pageSetup paperSize="9" scale="92" orientation="landscape" r:id="rId21"/>
      <headerFooter alignWithMargins="0"/>
    </customSheetView>
    <customSheetView guid="{6C789A45-1200-4635-89BA-948183E597BE}" showPageBreaks="1" printArea="1" view="pageBreakPreview" topLeftCell="A29">
      <selection activeCell="A32" sqref="A32:IV32"/>
      <pageMargins left="0.39370078740157483" right="0.39370078740157483" top="0.78740157480314965" bottom="0.78740157480314965" header="0.59055118110236227" footer="0.27559055118110237"/>
      <pageSetup paperSize="9" scale="99" firstPageNumber="427" fitToHeight="8" orientation="landscape" useFirstPageNumber="1" r:id="rId22"/>
      <headerFooter>
        <oddFooter>&amp;C&amp;"Times New Roman,обычный"&amp;12&amp;P</oddFooter>
      </headerFooter>
    </customSheetView>
  </customSheetViews>
  <mergeCells count="48">
    <mergeCell ref="A6:K6"/>
    <mergeCell ref="A9:A10"/>
    <mergeCell ref="I9:K9"/>
    <mergeCell ref="E40:E42"/>
    <mergeCell ref="B40:B42"/>
    <mergeCell ref="F9:H9"/>
    <mergeCell ref="A30:K30"/>
    <mergeCell ref="D40:D42"/>
    <mergeCell ref="H13:H15"/>
    <mergeCell ref="I13:I15"/>
    <mergeCell ref="A27:K27"/>
    <mergeCell ref="C40:C42"/>
    <mergeCell ref="A25:H25"/>
    <mergeCell ref="J13:J15"/>
    <mergeCell ref="K13:K15"/>
    <mergeCell ref="B9:E9"/>
    <mergeCell ref="A71:H71"/>
    <mergeCell ref="A70:H70"/>
    <mergeCell ref="D54:D60"/>
    <mergeCell ref="A67:K67"/>
    <mergeCell ref="A64:K64"/>
    <mergeCell ref="B54:B60"/>
    <mergeCell ref="E54:E60"/>
    <mergeCell ref="A62:K62"/>
    <mergeCell ref="C54:C60"/>
    <mergeCell ref="A59:A60"/>
    <mergeCell ref="A26:K26"/>
    <mergeCell ref="B46:B47"/>
    <mergeCell ref="C46:C47"/>
    <mergeCell ref="F46:F47"/>
    <mergeCell ref="G46:G47"/>
    <mergeCell ref="H46:H47"/>
    <mergeCell ref="J46:J47"/>
    <mergeCell ref="I46:I47"/>
    <mergeCell ref="D46:D47"/>
    <mergeCell ref="E46:E47"/>
    <mergeCell ref="K46:K47"/>
    <mergeCell ref="A46:A47"/>
    <mergeCell ref="A11:K11"/>
    <mergeCell ref="A12:K12"/>
    <mergeCell ref="A13:A15"/>
    <mergeCell ref="F13:F15"/>
    <mergeCell ref="G13:G15"/>
    <mergeCell ref="E18:E20"/>
    <mergeCell ref="B18:B20"/>
    <mergeCell ref="C18:C20"/>
    <mergeCell ref="D18:D20"/>
    <mergeCell ref="A23:K23"/>
  </mergeCells>
  <phoneticPr fontId="0" type="noConversion"/>
  <pageMargins left="0.39370078740157483" right="0.39370078740157483" top="0.78740157480314965" bottom="0.78740157480314965" header="0.51181102362204722" footer="0.27559055118110237"/>
  <pageSetup paperSize="9" scale="97" firstPageNumber="476" fitToHeight="8" orientation="landscape" useFirstPageNumber="1" r:id="rId23"/>
  <rowBreaks count="6" manualBreakCount="6">
    <brk id="39" max="10" man="1"/>
    <brk id="45" max="10" man="1"/>
    <brk id="47" max="10" man="1"/>
    <brk id="53" max="10" man="1"/>
    <brk id="63" max="10" man="1"/>
    <brk id="66" max="10"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DBFDBF05-EE51-460E-B8EF-3CB4733CDF99}">
      <pageMargins left="0.7" right="0.7" top="0.75" bottom="0.75" header="0.3" footer="0.3"/>
      <pageSetup paperSize="9" orientation="portrait" r:id="rId1"/>
    </customSheetView>
    <customSheetView guid="{3394EECB-FD79-440C-BAB6-42F0E3C60257}">
      <pageMargins left="0.7" right="0.7" top="0.75" bottom="0.75" header="0.3" footer="0.3"/>
      <pageSetup paperSize="9" orientation="portrait" r:id="rId2"/>
    </customSheetView>
    <customSheetView guid="{AD1F2FCE-6B4C-4170-8246-3953B78D4621}">
      <pageMargins left="0.7" right="0.7" top="0.75" bottom="0.75" header="0.3" footer="0.3"/>
      <pageSetup paperSize="9" orientation="portrait" r:id="rId3"/>
    </customSheetView>
    <customSheetView guid="{55C42124-2BD9-444D-86E5-571290B4A2FA}">
      <pageMargins left="0.7" right="0.7" top="0.75" bottom="0.75" header="0.3" footer="0.3"/>
    </customSheetView>
    <customSheetView guid="{8BA3AFF7-E241-4D56-A560-94154C1F9F69}">
      <pageMargins left="0.7" right="0.7" top="0.75" bottom="0.75" header="0.3" footer="0.3"/>
    </customSheetView>
    <customSheetView guid="{45EC2144-3302-4BEB-AA4B-23885441AD76}" showRuler="0">
      <pageMargins left="0.7" right="0.7" top="0.75" bottom="0.75" header="0.3" footer="0.3"/>
      <headerFooter alignWithMargins="0"/>
    </customSheetView>
    <customSheetView guid="{C40BC2A6-9749-4DC0-A261-6ABD853FD4B5}" showRuler="0">
      <pageMargins left="0.7" right="0.7" top="0.75" bottom="0.75" header="0.3" footer="0.3"/>
      <pageSetup paperSize="9" orientation="portrait" r:id="rId4"/>
      <headerFooter alignWithMargins="0"/>
    </customSheetView>
    <customSheetView guid="{8B5A2F2E-BF86-4B72-80D8-F2A288AC0939}">
      <pageMargins left="0.7" right="0.7" top="0.75" bottom="0.75" header="0.3" footer="0.3"/>
      <pageSetup paperSize="9" orientation="portrait" r:id="rId5"/>
    </customSheetView>
    <customSheetView guid="{450C972F-6C75-4E2C-A064-A1E58516062E}">
      <pageMargins left="0.7" right="0.7" top="0.75" bottom="0.75" header="0.3" footer="0.3"/>
    </customSheetView>
    <customSheetView guid="{5F0DDB72-01B4-4793-A4C6-A23544138E16}">
      <pageMargins left="0.7" right="0.7" top="0.75" bottom="0.75" header="0.3" footer="0.3"/>
    </customSheetView>
    <customSheetView guid="{4037416A-6BEB-4E2F-A11C-713ECFDDF878}" showRuler="0">
      <pageMargins left="0.7" right="0.7" top="0.75" bottom="0.75" header="0.3" footer="0.3"/>
      <headerFooter alignWithMargins="0"/>
    </customSheetView>
    <customSheetView guid="{EFE1A800-617A-4366-8B10-EDD0EC03DD00}" showRuler="0">
      <pageMargins left="0.7" right="0.7" top="0.75" bottom="0.75" header="0.3" footer="0.3"/>
      <headerFooter alignWithMargins="0"/>
    </customSheetView>
    <customSheetView guid="{3BC45131-600E-46DB-AB74-2D66F8B11E01}" showRuler="0">
      <pageMargins left="0.7" right="0.7" top="0.75" bottom="0.75" header="0.3" footer="0.3"/>
      <headerFooter alignWithMargins="0"/>
    </customSheetView>
    <customSheetView guid="{403CBEB1-1AC4-445A-BDF0-8D37E931AFD4}" showRuler="0">
      <pageMargins left="0.7" right="0.7" top="0.75" bottom="0.75" header="0.3" footer="0.3"/>
      <headerFooter alignWithMargins="0"/>
    </customSheetView>
    <customSheetView guid="{D42753A9-3EBD-455E-9777-C1E6D196E9E2}">
      <pageMargins left="0.7" right="0.7" top="0.75" bottom="0.75" header="0.3" footer="0.3"/>
    </customSheetView>
    <customSheetView guid="{D1CF65A4-9140-46FD-9C2E-C3E4F147CD04}">
      <pageMargins left="0.7" right="0.7" top="0.75" bottom="0.75" header="0.3" footer="0.3"/>
    </customSheetView>
    <customSheetView guid="{612B0278-D02D-4193-82B3-CE8170911936}" showRuler="0">
      <pageMargins left="0.7" right="0.7" top="0.75" bottom="0.75" header="0.3" footer="0.3"/>
      <headerFooter alignWithMargins="0"/>
    </customSheetView>
    <customSheetView guid="{766B0690-8971-409A-BA12-E3CC1494CE8F}">
      <pageMargins left="0.7" right="0.7" top="0.75" bottom="0.75" header="0.3" footer="0.3"/>
      <pageSetup paperSize="9" orientation="portrait" r:id="rId6"/>
    </customSheetView>
    <customSheetView guid="{07EA1CB5-8433-4488-AA33-111B15BE2C53}">
      <pageMargins left="0.7" right="0.7" top="0.75" bottom="0.75" header="0.3" footer="0.3"/>
    </customSheetView>
    <customSheetView guid="{73A438CB-8D68-4566-8A6B-C6E0843474D8}">
      <pageMargins left="0.7" right="0.7" top="0.75" bottom="0.75" header="0.3" footer="0.3"/>
    </customSheetView>
    <customSheetView guid="{99E44D78-B287-461D-A178-12C92164E911}" showRuler="0">
      <pageMargins left="0.7" right="0.7" top="0.75" bottom="0.75" header="0.3" footer="0.3"/>
      <headerFooter alignWithMargins="0"/>
    </customSheetView>
    <customSheetView guid="{6C789A45-1200-4635-89BA-948183E597BE}">
      <pageMargins left="0.7" right="0.7" top="0.75" bottom="0.75" header="0.3" footer="0.3"/>
      <pageSetup paperSize="9" orientation="portrait" r:id="rId7"/>
    </customSheetView>
  </customSheetViews>
  <phoneticPr fontId="0" type="noConversion"/>
  <pageMargins left="0.7" right="0.7" top="0.75" bottom="0.75" header="0.3" footer="0.3"/>
  <pageSetup paperSize="9" orientation="portrait" r:id="rId8"/>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DBFDBF05-EE51-460E-B8EF-3CB4733CDF99}">
      <pageMargins left="0.7" right="0.7" top="0.75" bottom="0.75" header="0.3" footer="0.3"/>
      <pageSetup paperSize="9" orientation="portrait" r:id="rId1"/>
    </customSheetView>
    <customSheetView guid="{3394EECB-FD79-440C-BAB6-42F0E3C60257}">
      <pageMargins left="0.7" right="0.7" top="0.75" bottom="0.75" header="0.3" footer="0.3"/>
      <pageSetup paperSize="9" orientation="portrait" r:id="rId2"/>
    </customSheetView>
    <customSheetView guid="{AD1F2FCE-6B4C-4170-8246-3953B78D4621}">
      <pageMargins left="0.7" right="0.7" top="0.75" bottom="0.75" header="0.3" footer="0.3"/>
      <pageSetup paperSize="9" orientation="portrait" r:id="rId3"/>
    </customSheetView>
    <customSheetView guid="{55C42124-2BD9-444D-86E5-571290B4A2FA}">
      <pageMargins left="0.7" right="0.7" top="0.75" bottom="0.75" header="0.3" footer="0.3"/>
    </customSheetView>
    <customSheetView guid="{8BA3AFF7-E241-4D56-A560-94154C1F9F69}">
      <pageMargins left="0.7" right="0.7" top="0.75" bottom="0.75" header="0.3" footer="0.3"/>
    </customSheetView>
    <customSheetView guid="{45EC2144-3302-4BEB-AA4B-23885441AD76}" showRuler="0">
      <pageMargins left="0.7" right="0.7" top="0.75" bottom="0.75" header="0.3" footer="0.3"/>
      <headerFooter alignWithMargins="0"/>
    </customSheetView>
    <customSheetView guid="{C40BC2A6-9749-4DC0-A261-6ABD853FD4B5}" showRuler="0">
      <pageMargins left="0.7" right="0.7" top="0.75" bottom="0.75" header="0.3" footer="0.3"/>
      <pageSetup paperSize="9" orientation="portrait" r:id="rId4"/>
      <headerFooter alignWithMargins="0"/>
    </customSheetView>
    <customSheetView guid="{8B5A2F2E-BF86-4B72-80D8-F2A288AC0939}">
      <pageMargins left="0.7" right="0.7" top="0.75" bottom="0.75" header="0.3" footer="0.3"/>
      <pageSetup paperSize="9" orientation="portrait" r:id="rId5"/>
    </customSheetView>
    <customSheetView guid="{450C972F-6C75-4E2C-A064-A1E58516062E}">
      <pageMargins left="0.7" right="0.7" top="0.75" bottom="0.75" header="0.3" footer="0.3"/>
    </customSheetView>
    <customSheetView guid="{5F0DDB72-01B4-4793-A4C6-A23544138E16}">
      <pageMargins left="0.7" right="0.7" top="0.75" bottom="0.75" header="0.3" footer="0.3"/>
    </customSheetView>
    <customSheetView guid="{4037416A-6BEB-4E2F-A11C-713ECFDDF878}" showRuler="0">
      <pageMargins left="0.7" right="0.7" top="0.75" bottom="0.75" header="0.3" footer="0.3"/>
      <headerFooter alignWithMargins="0"/>
    </customSheetView>
    <customSheetView guid="{EFE1A800-617A-4366-8B10-EDD0EC03DD00}" showRuler="0">
      <pageMargins left="0.7" right="0.7" top="0.75" bottom="0.75" header="0.3" footer="0.3"/>
      <headerFooter alignWithMargins="0"/>
    </customSheetView>
    <customSheetView guid="{3BC45131-600E-46DB-AB74-2D66F8B11E01}" showRuler="0">
      <pageMargins left="0.7" right="0.7" top="0.75" bottom="0.75" header="0.3" footer="0.3"/>
      <headerFooter alignWithMargins="0"/>
    </customSheetView>
    <customSheetView guid="{403CBEB1-1AC4-445A-BDF0-8D37E931AFD4}" showRuler="0">
      <pageMargins left="0.7" right="0.7" top="0.75" bottom="0.75" header="0.3" footer="0.3"/>
      <headerFooter alignWithMargins="0"/>
    </customSheetView>
    <customSheetView guid="{D42753A9-3EBD-455E-9777-C1E6D196E9E2}">
      <pageMargins left="0.7" right="0.7" top="0.75" bottom="0.75" header="0.3" footer="0.3"/>
    </customSheetView>
    <customSheetView guid="{D1CF65A4-9140-46FD-9C2E-C3E4F147CD04}">
      <pageMargins left="0.7" right="0.7" top="0.75" bottom="0.75" header="0.3" footer="0.3"/>
    </customSheetView>
    <customSheetView guid="{612B0278-D02D-4193-82B3-CE8170911936}" showRuler="0">
      <pageMargins left="0.7" right="0.7" top="0.75" bottom="0.75" header="0.3" footer="0.3"/>
      <headerFooter alignWithMargins="0"/>
    </customSheetView>
    <customSheetView guid="{766B0690-8971-409A-BA12-E3CC1494CE8F}">
      <pageMargins left="0.7" right="0.7" top="0.75" bottom="0.75" header="0.3" footer="0.3"/>
      <pageSetup paperSize="9" orientation="portrait" r:id="rId6"/>
    </customSheetView>
    <customSheetView guid="{07EA1CB5-8433-4488-AA33-111B15BE2C53}">
      <pageMargins left="0.7" right="0.7" top="0.75" bottom="0.75" header="0.3" footer="0.3"/>
    </customSheetView>
    <customSheetView guid="{73A438CB-8D68-4566-8A6B-C6E0843474D8}">
      <pageMargins left="0.7" right="0.7" top="0.75" bottom="0.75" header="0.3" footer="0.3"/>
    </customSheetView>
    <customSheetView guid="{99E44D78-B287-461D-A178-12C92164E911}" showRuler="0">
      <pageMargins left="0.7" right="0.7" top="0.75" bottom="0.75" header="0.3" footer="0.3"/>
      <headerFooter alignWithMargins="0"/>
    </customSheetView>
    <customSheetView guid="{6C789A45-1200-4635-89BA-948183E597BE}">
      <pageMargins left="0.7" right="0.7" top="0.75" bottom="0.75" header="0.3" footer="0.3"/>
      <pageSetup paperSize="9" orientation="portrait" r:id="rId7"/>
    </customSheetView>
  </customSheetViews>
  <phoneticPr fontId="0" type="noConversion"/>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DSZN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orlova</dc:creator>
  <cp:lastModifiedBy>nma</cp:lastModifiedBy>
  <cp:lastPrinted>2019-12-15T08:51:23Z</cp:lastPrinted>
  <dcterms:created xsi:type="dcterms:W3CDTF">2011-08-22T03:54:13Z</dcterms:created>
  <dcterms:modified xsi:type="dcterms:W3CDTF">2019-12-15T08:51:47Z</dcterms:modified>
</cp:coreProperties>
</file>